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4296923D-2B47-4F88-ABB4-D612011A5EF6}" xr6:coauthVersionLast="47" xr6:coauthVersionMax="47" xr10:uidLastSave="{00000000-0000-0000-0000-000000000000}"/>
  <bookViews>
    <workbookView xWindow="1560" yWindow="1560" windowWidth="21855" windowHeight="13230" xr2:uid="{00000000-000D-0000-FFFF-FFFF00000000}"/>
  </bookViews>
  <sheets>
    <sheet name="Angebotsblat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1" l="1"/>
  <c r="H15" i="1" l="1"/>
  <c r="G15" i="1" l="1"/>
  <c r="I15" i="1" l="1"/>
  <c r="G41" i="1"/>
  <c r="E41" i="1" l="1"/>
  <c r="C69" i="1" l="1"/>
  <c r="E69" i="1" l="1"/>
  <c r="D69" i="1" l="1"/>
  <c r="D15" i="1" l="1"/>
  <c r="C15" i="1"/>
  <c r="H45" i="1" l="1"/>
  <c r="I75" i="1" l="1"/>
  <c r="H75" i="1"/>
  <c r="G75" i="1"/>
  <c r="E75" i="1"/>
  <c r="D75" i="1"/>
  <c r="G73" i="1" l="1"/>
  <c r="E73" i="1"/>
  <c r="D73" i="1"/>
  <c r="C73" i="1"/>
  <c r="H73" i="1" l="1"/>
  <c r="I73" i="1" l="1"/>
  <c r="C13" i="1" l="1"/>
  <c r="I71" i="1" l="1"/>
  <c r="H71" i="1"/>
  <c r="G71" i="1"/>
  <c r="E71" i="1"/>
  <c r="D71" i="1"/>
  <c r="C71" i="1"/>
  <c r="I67" i="1" l="1"/>
  <c r="H67" i="1"/>
  <c r="G67" i="1"/>
  <c r="E67" i="1"/>
  <c r="D67" i="1"/>
  <c r="C67" i="1"/>
  <c r="I65" i="1" l="1"/>
  <c r="H65" i="1"/>
  <c r="G65" i="1"/>
  <c r="E65" i="1"/>
  <c r="D65" i="1"/>
  <c r="C65" i="1"/>
  <c r="I63" i="1" l="1"/>
  <c r="H63" i="1"/>
  <c r="G63" i="1"/>
  <c r="E63" i="1"/>
  <c r="D63" i="1"/>
  <c r="C63" i="1"/>
  <c r="I61" i="1" l="1"/>
  <c r="H61" i="1"/>
  <c r="G61" i="1"/>
  <c r="E61" i="1"/>
  <c r="D61" i="1"/>
  <c r="C61" i="1"/>
  <c r="I59" i="1" l="1"/>
  <c r="H59" i="1"/>
  <c r="G59" i="1"/>
  <c r="E59" i="1"/>
  <c r="D59" i="1"/>
  <c r="C59" i="1"/>
  <c r="I57" i="1" l="1"/>
  <c r="H57" i="1"/>
  <c r="G57" i="1"/>
  <c r="E57" i="1"/>
  <c r="D57" i="1"/>
  <c r="C57" i="1"/>
  <c r="I55" i="1" l="1"/>
  <c r="H55" i="1"/>
  <c r="G55" i="1"/>
  <c r="E55" i="1"/>
  <c r="D55" i="1"/>
  <c r="C55" i="1"/>
  <c r="I53" i="1" l="1"/>
  <c r="H53" i="1"/>
  <c r="G53" i="1"/>
  <c r="E53" i="1"/>
  <c r="D53" i="1"/>
  <c r="C53" i="1"/>
  <c r="I51" i="1" l="1"/>
  <c r="H51" i="1"/>
  <c r="G51" i="1"/>
  <c r="E51" i="1"/>
  <c r="D51" i="1"/>
  <c r="C51" i="1"/>
  <c r="I49" i="1" l="1"/>
  <c r="H49" i="1"/>
  <c r="G49" i="1"/>
  <c r="E49" i="1"/>
  <c r="D49" i="1"/>
  <c r="C49" i="1"/>
  <c r="I47" i="1" l="1"/>
  <c r="G47" i="1"/>
  <c r="E47" i="1"/>
  <c r="D47" i="1"/>
  <c r="C47" i="1"/>
  <c r="H47" i="1" l="1"/>
  <c r="I43" i="1" l="1"/>
  <c r="H43" i="1"/>
  <c r="G43" i="1"/>
  <c r="E43" i="1"/>
  <c r="D43" i="1"/>
  <c r="I41" i="1" l="1"/>
  <c r="H41" i="1"/>
  <c r="D41" i="1"/>
  <c r="C41" i="1"/>
  <c r="I39" i="1" l="1"/>
  <c r="H39" i="1"/>
  <c r="G39" i="1"/>
  <c r="E39" i="1"/>
  <c r="D39" i="1"/>
  <c r="C39" i="1"/>
  <c r="I37" i="1" l="1"/>
  <c r="H37" i="1"/>
  <c r="G37" i="1"/>
  <c r="E37" i="1"/>
  <c r="D37" i="1"/>
  <c r="C37" i="1"/>
  <c r="I35" i="1" l="1"/>
  <c r="H35" i="1"/>
  <c r="G35" i="1"/>
  <c r="E35" i="1"/>
  <c r="D35" i="1"/>
  <c r="C35" i="1"/>
  <c r="I33" i="1" l="1"/>
  <c r="H33" i="1"/>
  <c r="G33" i="1"/>
  <c r="E33" i="1"/>
  <c r="D33" i="1"/>
  <c r="C33" i="1"/>
  <c r="I31" i="1" l="1"/>
  <c r="H31" i="1"/>
  <c r="G31" i="1"/>
  <c r="E31" i="1"/>
  <c r="D31" i="1"/>
  <c r="C31" i="1"/>
  <c r="I29" i="1" l="1"/>
  <c r="H29" i="1"/>
  <c r="G29" i="1"/>
  <c r="E29" i="1"/>
  <c r="D29" i="1"/>
  <c r="C29" i="1"/>
  <c r="I27" i="1" l="1"/>
  <c r="H27" i="1"/>
  <c r="G27" i="1"/>
  <c r="E27" i="1"/>
  <c r="D27" i="1"/>
  <c r="C27" i="1"/>
  <c r="I25" i="1" l="1"/>
  <c r="H25" i="1"/>
  <c r="G25" i="1"/>
  <c r="E25" i="1"/>
  <c r="D25" i="1"/>
  <c r="C25" i="1"/>
  <c r="C23" i="1" l="1"/>
  <c r="I21" i="1" l="1"/>
  <c r="H21" i="1"/>
  <c r="G21" i="1"/>
  <c r="E21" i="1"/>
  <c r="D21" i="1"/>
  <c r="C21" i="1"/>
  <c r="I19" i="1" l="1"/>
  <c r="H19" i="1"/>
  <c r="G19" i="1"/>
  <c r="E19" i="1"/>
  <c r="D19" i="1"/>
  <c r="C19" i="1"/>
  <c r="H11" i="1" l="1"/>
  <c r="D9" i="1" l="1"/>
  <c r="D13" i="1" l="1"/>
  <c r="H13" i="1"/>
  <c r="I17" i="1" l="1"/>
  <c r="H17" i="1"/>
  <c r="G17" i="1"/>
  <c r="E17" i="1"/>
  <c r="D17" i="1"/>
  <c r="C17" i="1"/>
  <c r="C11" i="1" l="1"/>
  <c r="C9" i="1" l="1"/>
  <c r="C77" i="1" s="1"/>
  <c r="I13" i="1" l="1"/>
  <c r="G13" i="1"/>
  <c r="E13" i="1"/>
  <c r="I11" i="1" l="1"/>
  <c r="G11" i="1"/>
  <c r="E11" i="1"/>
  <c r="D11" i="1"/>
  <c r="G9" i="1" l="1"/>
  <c r="H9" i="1" l="1"/>
  <c r="E9" i="1" l="1"/>
  <c r="I9" i="1" l="1"/>
  <c r="G69" i="1" l="1"/>
  <c r="H69" i="1" l="1"/>
  <c r="I69" i="1" l="1"/>
  <c r="G23" i="1" l="1"/>
  <c r="E23" i="1" l="1"/>
  <c r="H23" i="1" l="1"/>
  <c r="H77" i="1" s="1"/>
  <c r="D23" i="1" l="1"/>
  <c r="I23" i="1" l="1"/>
  <c r="E45" i="1" l="1"/>
  <c r="G45" i="1"/>
  <c r="D45" i="1" l="1"/>
  <c r="D77" i="1" s="1"/>
  <c r="I45" i="1" l="1"/>
  <c r="I77" i="1" s="1"/>
</calcChain>
</file>

<file path=xl/sharedStrings.xml><?xml version="1.0" encoding="utf-8"?>
<sst xmlns="http://schemas.openxmlformats.org/spreadsheetml/2006/main" count="50" uniqueCount="46">
  <si>
    <t>Gymnasium Zitadelle</t>
  </si>
  <si>
    <t>Gymnasium Zitadelle Turnhalle</t>
  </si>
  <si>
    <t>Aufsicht</t>
  </si>
  <si>
    <t>GGS Ost Turnhalle</t>
  </si>
  <si>
    <t>GGS Ost</t>
  </si>
  <si>
    <t>Aufsichts-</t>
  </si>
  <si>
    <t>stunden</t>
  </si>
  <si>
    <t>SVS</t>
  </si>
  <si>
    <t>UR</t>
  </si>
  <si>
    <t>Reinigungs-</t>
  </si>
  <si>
    <t>fläche</t>
  </si>
  <si>
    <t>Stunden</t>
  </si>
  <si>
    <t>gesamt</t>
  </si>
  <si>
    <t>produktiv</t>
  </si>
  <si>
    <t>Leichenhalle Bourheim</t>
  </si>
  <si>
    <t>Leichenhalle Kirchberg</t>
  </si>
  <si>
    <t>FGH Mersch-Pattern</t>
  </si>
  <si>
    <t>FGH Selgersdorf</t>
  </si>
  <si>
    <t>FGH Stetternich</t>
  </si>
  <si>
    <t xml:space="preserve">Gymnasium Zitadelle Westgebäude </t>
  </si>
  <si>
    <t>Informationskiosk</t>
  </si>
  <si>
    <t>Jugendheim</t>
  </si>
  <si>
    <t>Kommunalfriedhof</t>
  </si>
  <si>
    <t>Kulturhaus</t>
  </si>
  <si>
    <t>Leichenhalle Güsten</t>
  </si>
  <si>
    <t>Leichenhalle Mersch-Pattern</t>
  </si>
  <si>
    <t>Leichenhalle Selgersdorf</t>
  </si>
  <si>
    <t>Leichenhalle Stetternich</t>
  </si>
  <si>
    <t>Leichenhalle Welldorf</t>
  </si>
  <si>
    <t>Turnhalle Stetternich</t>
  </si>
  <si>
    <t>Volkshochschule</t>
  </si>
  <si>
    <t>Gymnasium Zitadelle Westgeb. Turnhalle</t>
  </si>
  <si>
    <t>Gymnasium Zitadelle Westgeb. Erweiterung</t>
  </si>
  <si>
    <t>FGH Lich-Steinstraß</t>
  </si>
  <si>
    <t>Reinigungskosten</t>
  </si>
  <si>
    <t>Mehrzweckhalle Stetternich</t>
  </si>
  <si>
    <t>BH-WC Walramplatz</t>
  </si>
  <si>
    <t>FGH Kirchberg Ausweichsquartier</t>
  </si>
  <si>
    <t>Alte Schule Pattern Vereinsräume</t>
  </si>
  <si>
    <t>Alte Schule Kirchberg</t>
  </si>
  <si>
    <t>FGH Güsten und BGH Güsten</t>
  </si>
  <si>
    <t>Jugendtreff Sportlerheim Bourheim</t>
  </si>
  <si>
    <t>Gesamtsumme</t>
  </si>
  <si>
    <t>Asyl-Unterkunft Alte Post</t>
  </si>
  <si>
    <t>Asyl-Unterkunft Jägerhof</t>
  </si>
  <si>
    <t>FGH Kirchberg Neubau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</si>
</sst>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1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4" xfId="0" applyFont="1" applyFill="1" applyBorder="1"/>
    <xf numFmtId="0" fontId="1" fillId="0" borderId="5" xfId="0" applyFont="1" applyBorder="1"/>
    <xf numFmtId="4" fontId="1" fillId="0" borderId="5" xfId="0" applyNumberFormat="1" applyFont="1" applyBorder="1"/>
    <xf numFmtId="164" fontId="1" fillId="0" borderId="5" xfId="0" applyNumberFormat="1" applyFont="1" applyBorder="1"/>
    <xf numFmtId="4" fontId="1" fillId="0" borderId="0" xfId="0" applyNumberFormat="1" applyFont="1" applyBorder="1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/>
    <xf numFmtId="164" fontId="1" fillId="0" borderId="0" xfId="0" applyNumberFormat="1" applyFont="1" applyFill="1" applyBorder="1"/>
    <xf numFmtId="4" fontId="1" fillId="0" borderId="0" xfId="0" applyNumberFormat="1" applyFont="1" applyFill="1" applyBorder="1"/>
    <xf numFmtId="2" fontId="1" fillId="0" borderId="5" xfId="0" applyNumberFormat="1" applyFont="1" applyBorder="1"/>
    <xf numFmtId="2" fontId="1" fillId="0" borderId="0" xfId="0" applyNumberFormat="1" applyFont="1"/>
    <xf numFmtId="2" fontId="1" fillId="0" borderId="0" xfId="0" applyNumberFormat="1" applyFont="1" applyBorder="1"/>
    <xf numFmtId="2" fontId="1" fillId="0" borderId="0" xfId="0" applyNumberFormat="1" applyFont="1" applyFill="1" applyBorder="1"/>
    <xf numFmtId="44" fontId="1" fillId="0" borderId="0" xfId="1" applyFont="1"/>
    <xf numFmtId="44" fontId="1" fillId="0" borderId="0" xfId="1" applyFont="1" applyFill="1" applyBorder="1"/>
    <xf numFmtId="44" fontId="2" fillId="0" borderId="0" xfId="1" applyFont="1" applyFill="1" applyBorder="1" applyAlignment="1">
      <alignment horizontal="center"/>
    </xf>
    <xf numFmtId="44" fontId="1" fillId="0" borderId="0" xfId="1" applyFont="1" applyFill="1"/>
    <xf numFmtId="0" fontId="5" fillId="0" borderId="8" xfId="0" applyFont="1" applyBorder="1"/>
    <xf numFmtId="4" fontId="5" fillId="0" borderId="8" xfId="0" applyNumberFormat="1" applyFont="1" applyBorder="1"/>
    <xf numFmtId="164" fontId="5" fillId="0" borderId="0" xfId="0" applyNumberFormat="1" applyFont="1"/>
    <xf numFmtId="0" fontId="5" fillId="0" borderId="0" xfId="0" applyFont="1"/>
    <xf numFmtId="164" fontId="5" fillId="0" borderId="8" xfId="0" applyNumberFormat="1" applyFont="1" applyBorder="1"/>
    <xf numFmtId="2" fontId="4" fillId="0" borderId="0" xfId="0" applyNumberFormat="1" applyFont="1" applyBorder="1" applyAlignment="1">
      <alignment horizontal="right"/>
    </xf>
    <xf numFmtId="4" fontId="1" fillId="0" borderId="0" xfId="0" applyNumberFormat="1" applyFont="1" applyBorder="1" applyAlignment="1" applyProtection="1">
      <alignment horizontal="right" indent="1"/>
      <protection hidden="1"/>
    </xf>
    <xf numFmtId="44" fontId="1" fillId="0" borderId="0" xfId="1" applyFont="1" applyBorder="1"/>
    <xf numFmtId="0" fontId="6" fillId="0" borderId="5" xfId="0" applyFont="1" applyBorder="1"/>
    <xf numFmtId="4" fontId="6" fillId="0" borderId="5" xfId="0" applyNumberFormat="1" applyFont="1" applyBorder="1"/>
    <xf numFmtId="0" fontId="7" fillId="0" borderId="5" xfId="0" applyFont="1" applyBorder="1"/>
    <xf numFmtId="4" fontId="7" fillId="0" borderId="5" xfId="0" applyNumberFormat="1" applyFont="1" applyBorder="1"/>
    <xf numFmtId="164" fontId="7" fillId="0" borderId="5" xfId="0" applyNumberFormat="1" applyFont="1" applyBorder="1"/>
    <xf numFmtId="0" fontId="7" fillId="0" borderId="0" xfId="0" applyFont="1"/>
    <xf numFmtId="2" fontId="7" fillId="0" borderId="5" xfId="0" applyNumberFormat="1" applyFont="1" applyBorder="1"/>
    <xf numFmtId="164" fontId="6" fillId="0" borderId="5" xfId="0" applyNumberFormat="1" applyFont="1" applyBorder="1"/>
    <xf numFmtId="0" fontId="6" fillId="0" borderId="0" xfId="0" applyFont="1"/>
    <xf numFmtId="2" fontId="6" fillId="0" borderId="5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%20Leichenhalle%20Bourheim.xlsx" TargetMode="External"/><Relationship Id="rId1" Type="http://schemas.openxmlformats.org/officeDocument/2006/relationships/externalLinkPath" Target="Stadt%20J&#252;lich%20Reinigung%20%20Leichenhalle%20Bourheim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%20Leichenhalle%20Kirchberg.xlsx" TargetMode="External"/><Relationship Id="rId1" Type="http://schemas.openxmlformats.org/officeDocument/2006/relationships/externalLinkPath" Target="Stadt%20J&#252;lich%20Reinigung%20%20Leichenhalle%20Kirchberg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Feuerwehrger&#228;tehaus%20und%20BGH%20G&#252;sten.xlsx" TargetMode="External"/><Relationship Id="rId1" Type="http://schemas.openxmlformats.org/officeDocument/2006/relationships/externalLinkPath" Target="Stadt%20J&#252;lich%20Reinigung%20Feuerwehrger&#228;tehaus%20und%20BGH%20G&#252;sten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Feuerwehrger&#228;tehaus%20Kirchberg%20Neubau.xlsx" TargetMode="External"/><Relationship Id="rId1" Type="http://schemas.openxmlformats.org/officeDocument/2006/relationships/externalLinkPath" Target="Stadt%20J&#252;lich%20Reinigung%20Feuerwehrger&#228;tehaus%20Kirchberg%20Neubau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Feuerwehrger&#228;tehaus%20Mersch-Pattern.xlsx" TargetMode="External"/><Relationship Id="rId1" Type="http://schemas.openxmlformats.org/officeDocument/2006/relationships/externalLinkPath" Target="Stadt%20J&#252;lich%20Reinigung%20Feuerwehrger&#228;tehaus%20Mersch-Pattern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Feuerwehrger&#228;tehaus%20Selgersdorf.xlsx" TargetMode="External"/><Relationship Id="rId1" Type="http://schemas.openxmlformats.org/officeDocument/2006/relationships/externalLinkPath" Target="Stadt%20J&#252;lich%20Reinigung%20Feuerwehrger&#228;tehaus%20Selgersdorf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Feuerwehrger&#228;tehaus%20Stetternich.xlsx" TargetMode="External"/><Relationship Id="rId1" Type="http://schemas.openxmlformats.org/officeDocument/2006/relationships/externalLinkPath" Target="Stadt%20J&#252;lich%20Reinigung%20Feuerwehrger&#228;tehaus%20Stetternich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GGS%20Ost%20Turnhalle.xlsx" TargetMode="External"/><Relationship Id="rId1" Type="http://schemas.openxmlformats.org/officeDocument/2006/relationships/externalLinkPath" Target="Stadt%20J&#252;lich%20Reinigung%20GGS%20Ost%20Turnhalle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GGS%20Ost.xlsx" TargetMode="External"/><Relationship Id="rId1" Type="http://schemas.openxmlformats.org/officeDocument/2006/relationships/externalLinkPath" Target="Stadt%20J&#252;lich%20Reinigung%20GGS%20Ost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Gymn.%20Zitadelle%20Westg.%20Turnhalle.xlsx" TargetMode="External"/><Relationship Id="rId1" Type="http://schemas.openxmlformats.org/officeDocument/2006/relationships/externalLinkPath" Target="Stadt%20J&#252;lich%20Reinigung%20Gymn.%20Zitadelle%20Westg.%20Turnhalle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Gymnasium%20Zitadelle%20Turnhalle.xlsx" TargetMode="External"/><Relationship Id="rId1" Type="http://schemas.openxmlformats.org/officeDocument/2006/relationships/externalLinkPath" Target="Stadt%20J&#252;lich%20Reinigung%20Gymnasium%20Zitadelle%20Turnhalle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Gymnasium%20Zitadelle%20Westg.%20Erw.xlsx" TargetMode="External"/><Relationship Id="rId1" Type="http://schemas.openxmlformats.org/officeDocument/2006/relationships/externalLinkPath" Target="Stadt%20J&#252;lich%20Reinigung%20Gymnasium%20Zitadelle%20Westg.%20Erw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Gymnasium%20Zitadelle%20Westgeb&#228;ude.xlsx" TargetMode="External"/><Relationship Id="rId1" Type="http://schemas.openxmlformats.org/officeDocument/2006/relationships/externalLinkPath" Target="Stadt%20J&#252;lich%20Reinigung%20Gymnasium%20Zitadelle%20Westgeb&#228;ude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Gymnasium%20Zitadelle..xlsx" TargetMode="External"/><Relationship Id="rId1" Type="http://schemas.openxmlformats.org/officeDocument/2006/relationships/externalLinkPath" Target="Stadt%20J&#252;lich%20Reinigung%20Gymnasium%20Zitadelle.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Informationskiosk.xlsx" TargetMode="External"/><Relationship Id="rId1" Type="http://schemas.openxmlformats.org/officeDocument/2006/relationships/externalLinkPath" Target="Stadt%20J&#252;lich%20Reinigung%20Informationskiosk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Jugendheim.xlsx" TargetMode="External"/><Relationship Id="rId1" Type="http://schemas.openxmlformats.org/officeDocument/2006/relationships/externalLinkPath" Target="Stadt%20J&#252;lich%20Reinigung%20Jugendheim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%20BH-WC%20Walramplatz.xlsx" TargetMode="External"/><Relationship Id="rId1" Type="http://schemas.openxmlformats.org/officeDocument/2006/relationships/externalLinkPath" Target="Stadt%20J&#252;lich%20Reinigung%20%20BH-WC%20Walramplatz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Amt23/ALLGEMEI/Thaler/Reinigung/Ausschreibung%20Reinigung%20Los%202%202024_2025/Angebotsbl&#228;tter/Stadt%20J&#252;lich%20Reinigung%20Feuerwehrger&#228;tehaus%20Kirchberg%20Ausweichsquartier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Amt23/ALLGEMEI/Thaler/Reinigung/Ausschreibung%20Reinigung%20Los%202%202024_2025/Angebotsbl&#228;tter/Stadt%20J&#252;lich%20Reinigung%20Alte%20Schule%20Pattern%20Vereinsr&#228;ume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Alte%20Schule%20Kirchberg.xlsx" TargetMode="External"/><Relationship Id="rId1" Type="http://schemas.openxmlformats.org/officeDocument/2006/relationships/externalLinkPath" Target="Stadt%20J&#252;lich%20Reinigung%20Alte%20Schule%20Kirchberg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Jugendtreff%20Sportlerheim%20Bourheim.xlsx" TargetMode="External"/><Relationship Id="rId1" Type="http://schemas.openxmlformats.org/officeDocument/2006/relationships/externalLinkPath" Target="Stadt%20J&#252;lich%20Reinigung%20Jugendtreff%20Sportlerheim%20Bourheim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Kommunalfriedhof%20J&#252;lich.xlsx" TargetMode="External"/><Relationship Id="rId1" Type="http://schemas.openxmlformats.org/officeDocument/2006/relationships/externalLinkPath" Target="Stadt%20J&#252;lich%20Reinigung%20Kommunalfriedhof%20J&#252;lich.xlsx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Kulturhaus.xlsx" TargetMode="External"/><Relationship Id="rId1" Type="http://schemas.openxmlformats.org/officeDocument/2006/relationships/externalLinkPath" Target="Stadt%20J&#252;lich%20Reinigung%20Kulturhaus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Leichenhalle%20G&#252;sten.xlsx" TargetMode="External"/><Relationship Id="rId1" Type="http://schemas.openxmlformats.org/officeDocument/2006/relationships/externalLinkPath" Target="Stadt%20J&#252;lich%20Reinigung%20Leichenhalle%20G&#252;sten.xlsx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Leichenhalle%20Mersch-Pattern.xlsx" TargetMode="External"/><Relationship Id="rId1" Type="http://schemas.openxmlformats.org/officeDocument/2006/relationships/externalLinkPath" Target="Stadt%20J&#252;lich%20Reinigung%20Leichenhalle%20Mersch-Pattern.xlsx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Leichenhalle%20Selgersdorf.xlsx" TargetMode="External"/><Relationship Id="rId1" Type="http://schemas.openxmlformats.org/officeDocument/2006/relationships/externalLinkPath" Target="Stadt%20J&#252;lich%20Reinigung%20Leichenhalle%20Selgersdorf.xlsx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Leichenhalle%20Stetternich..xlsx" TargetMode="External"/><Relationship Id="rId1" Type="http://schemas.openxmlformats.org/officeDocument/2006/relationships/externalLinkPath" Target="Stadt%20J&#252;lich%20Reinigung%20Leichenhalle%20Stetternich..xlsx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Leichenhalle%20Welldorf.xlsx" TargetMode="External"/><Relationship Id="rId1" Type="http://schemas.openxmlformats.org/officeDocument/2006/relationships/externalLinkPath" Target="Stadt%20J&#252;lich%20Reinigung%20Leichenhalle%20Welldorf.xlsx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Mehrzweckhalle%20Stetternich.xlsx" TargetMode="External"/><Relationship Id="rId1" Type="http://schemas.openxmlformats.org/officeDocument/2006/relationships/externalLinkPath" Target="Stadt%20J&#252;lich%20Reinigung%20Mehrzweckhalle%20Stetternich.xlsx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Turnhalle%20Stetternich.xlsx" TargetMode="External"/><Relationship Id="rId1" Type="http://schemas.openxmlformats.org/officeDocument/2006/relationships/externalLinkPath" Target="Stadt%20J&#252;lich%20Reinigung%20Turnhalle%20Stetternich.xlsx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Volkshochschule.xlsx" TargetMode="External"/><Relationship Id="rId1" Type="http://schemas.openxmlformats.org/officeDocument/2006/relationships/externalLinkPath" Target="Stadt%20J&#252;lich%20Reinigung%20Volkshochschule.xlsx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Feuerwehrger&#228;tehaus%20Lich-Steinstra&#223;.xlsx" TargetMode="External"/><Relationship Id="rId1" Type="http://schemas.openxmlformats.org/officeDocument/2006/relationships/externalLinkPath" Target="Stadt%20J&#252;lich%20Reinigung%20Feuerwehrger&#228;tehaus%20Lich-Steinstra&#223;.xlsx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mt23\ALLGEMEI\Thaler\Reinigung\Ausschreibung%20Reinigung%20Los%202%202026\Angebotsbl&#228;tter\Stadt%20J&#252;lich%20Reinigung%20Asyl-Unterkunft%20Alte%20Post.xlsx" TargetMode="External"/><Relationship Id="rId1" Type="http://schemas.openxmlformats.org/officeDocument/2006/relationships/externalLinkPath" Target="Stadt%20J&#252;lich%20Reinigung%20Asyl-Unterkunft%20Alte%20Pos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Amt23/ALLGEMEI/Thaler/Reinigung/Ausschreibung%20Reinigung%20Los%202%202024_2025/Angebotsbl&#228;tter/Stadt%20J&#252;lich%20Reinigung%20Asyl-Unterkunft%20J&#228;gerho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5">
          <cell r="J5">
            <v>619.44000000000005</v>
          </cell>
          <cell r="M5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10">
          <cell r="J10">
            <v>1424.1599999999999</v>
          </cell>
          <cell r="M10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23">
          <cell r="J23">
            <v>3125.2799999999997</v>
          </cell>
          <cell r="M23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27">
          <cell r="J27">
            <v>3336.9599999999996</v>
          </cell>
          <cell r="M27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12">
          <cell r="J12">
            <v>3045.6000000000004</v>
          </cell>
          <cell r="M12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20">
          <cell r="J20">
            <v>5758.32</v>
          </cell>
          <cell r="M20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6">
          <cell r="J6">
            <v>1264.5600000000002</v>
          </cell>
          <cell r="M6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23">
          <cell r="J23">
            <v>55710.719999999987</v>
          </cell>
          <cell r="M23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62">
          <cell r="J62">
            <v>224946.42</v>
          </cell>
          <cell r="M62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23">
          <cell r="J23">
            <v>80189.310000000012</v>
          </cell>
          <cell r="M23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28">
          <cell r="J28">
            <v>102833.50000000001</v>
          </cell>
          <cell r="M28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61">
          <cell r="J61">
            <v>198839.69919999997</v>
          </cell>
          <cell r="M61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58">
          <cell r="J58">
            <v>153294.41999999998</v>
          </cell>
          <cell r="M58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187">
          <cell r="J187">
            <v>856341.66439999966</v>
          </cell>
          <cell r="M187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4">
          <cell r="J4">
            <v>1078.5600000000002</v>
          </cell>
          <cell r="M4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20">
          <cell r="J20">
            <v>58039.199999999997</v>
          </cell>
          <cell r="M20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3">
          <cell r="J3">
            <v>254.27999999999997</v>
          </cell>
          <cell r="M3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9">
          <cell r="J9">
            <v>1381.6799999999998</v>
          </cell>
          <cell r="M9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R"/>
      <sheetName val="SVS UR"/>
      <sheetName val="SVS Auf"/>
      <sheetName val="Aufsicht"/>
      <sheetName val="Preisblatt"/>
    </sheetNames>
    <sheetDataSet>
      <sheetData sheetId="0">
        <row r="17">
          <cell r="M17">
            <v>0</v>
          </cell>
        </row>
      </sheetData>
      <sheetData sheetId="1">
        <row r="57">
          <cell r="H57">
            <v>0</v>
          </cell>
        </row>
      </sheetData>
      <sheetData sheetId="2">
        <row r="57">
          <cell r="H57">
            <v>0</v>
          </cell>
        </row>
      </sheetData>
      <sheetData sheetId="3">
        <row r="12">
          <cell r="I12">
            <v>0</v>
          </cell>
        </row>
      </sheetData>
      <sheetData sheetId="4">
        <row r="30">
          <cell r="H30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5">
          <cell r="J5">
            <v>0</v>
          </cell>
          <cell r="M5">
            <v>0</v>
          </cell>
        </row>
      </sheetData>
      <sheetData sheetId="1" refreshError="1"/>
      <sheetData sheetId="2" refreshError="1"/>
      <sheetData sheetId="3" refreshError="1"/>
      <sheetData sheetId="4">
        <row r="57">
          <cell r="H57">
            <v>0</v>
          </cell>
        </row>
      </sheetData>
      <sheetData sheetId="5" refreshError="1"/>
      <sheetData sheetId="6" refreshError="1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 refreshError="1"/>
      <sheetData sheetId="10">
        <row r="30">
          <cell r="H30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11">
          <cell r="J11">
            <v>3948.8800000000006</v>
          </cell>
          <cell r="M11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34">
          <cell r="J34">
            <v>29838.440000000006</v>
          </cell>
          <cell r="M34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50">
          <cell r="J50">
            <v>143455.27000000002</v>
          </cell>
          <cell r="M50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6">
          <cell r="J6">
            <v>814.68000000000006</v>
          </cell>
          <cell r="M6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6">
          <cell r="J6">
            <v>510.35999999999996</v>
          </cell>
          <cell r="M6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8">
          <cell r="J8">
            <v>420.24</v>
          </cell>
          <cell r="M8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5">
          <cell r="J5">
            <v>446.4</v>
          </cell>
          <cell r="M5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26">
          <cell r="H26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6">
          <cell r="J6">
            <v>356.64</v>
          </cell>
          <cell r="M6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28">
          <cell r="H28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16">
          <cell r="J16">
            <v>15268.72</v>
          </cell>
          <cell r="M16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28">
          <cell r="H28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17">
          <cell r="J17">
            <v>56828.649999999994</v>
          </cell>
          <cell r="M17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28">
          <cell r="H28">
            <v>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131">
          <cell r="J131">
            <v>437822.36000000016</v>
          </cell>
          <cell r="M131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28">
          <cell r="H28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ZwischenR"/>
      <sheetName val="GrundR"/>
      <sheetName val="Reinigungstage"/>
      <sheetName val="SVS UR"/>
      <sheetName val="SVS ZwR"/>
      <sheetName val="SVS GrundR"/>
      <sheetName val="SVS Auf"/>
      <sheetName val="Aufsicht"/>
      <sheetName val="Schmutzfang"/>
      <sheetName val="Preisblatt"/>
    </sheetNames>
    <sheetDataSet>
      <sheetData sheetId="0">
        <row r="5">
          <cell r="J5">
            <v>787.43999999999994</v>
          </cell>
          <cell r="M5">
            <v>0</v>
          </cell>
        </row>
      </sheetData>
      <sheetData sheetId="1"/>
      <sheetData sheetId="2"/>
      <sheetData sheetId="3"/>
      <sheetData sheetId="4">
        <row r="57">
          <cell r="H57">
            <v>0</v>
          </cell>
        </row>
      </sheetData>
      <sheetData sheetId="5"/>
      <sheetData sheetId="6"/>
      <sheetData sheetId="7">
        <row r="57">
          <cell r="H57">
            <v>0</v>
          </cell>
        </row>
      </sheetData>
      <sheetData sheetId="8">
        <row r="12">
          <cell r="I12">
            <v>0</v>
          </cell>
        </row>
      </sheetData>
      <sheetData sheetId="9"/>
      <sheetData sheetId="10">
        <row r="30">
          <cell r="H30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"/>
      <sheetName val="GrundR"/>
      <sheetName val="Reinigungstage"/>
      <sheetName val="SVS UR"/>
      <sheetName val="SVS GrundR"/>
      <sheetName val="SVS Auf"/>
      <sheetName val="Aufsicht"/>
      <sheetName val="Preisblatt"/>
    </sheetNames>
    <sheetDataSet>
      <sheetData sheetId="0">
        <row r="21">
          <cell r="J21">
            <v>30819.360000000001</v>
          </cell>
          <cell r="M21">
            <v>0</v>
          </cell>
        </row>
      </sheetData>
      <sheetData sheetId="1"/>
      <sheetData sheetId="2"/>
      <sheetData sheetId="3">
        <row r="57">
          <cell r="H57">
            <v>0</v>
          </cell>
        </row>
      </sheetData>
      <sheetData sheetId="4"/>
      <sheetData sheetId="5">
        <row r="57">
          <cell r="H57">
            <v>0</v>
          </cell>
        </row>
      </sheetData>
      <sheetData sheetId="6">
        <row r="12">
          <cell r="I12">
            <v>0</v>
          </cell>
        </row>
      </sheetData>
      <sheetData sheetId="7">
        <row r="23">
          <cell r="H23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R"/>
      <sheetName val="GrundR"/>
      <sheetName val="Reinigungstage"/>
      <sheetName val="SVS UR"/>
      <sheetName val="SVS GrundR"/>
      <sheetName val="SVS Auf"/>
      <sheetName val="Aufsicht"/>
      <sheetName val="Preisblatt"/>
    </sheetNames>
    <sheetDataSet>
      <sheetData sheetId="0">
        <row r="26">
          <cell r="J26">
            <v>44002.92000000002</v>
          </cell>
          <cell r="M26">
            <v>0</v>
          </cell>
        </row>
      </sheetData>
      <sheetData sheetId="1"/>
      <sheetData sheetId="2"/>
      <sheetData sheetId="3">
        <row r="57">
          <cell r="H57">
            <v>0</v>
          </cell>
        </row>
      </sheetData>
      <sheetData sheetId="4"/>
      <sheetData sheetId="5">
        <row r="57">
          <cell r="H57">
            <v>0</v>
          </cell>
        </row>
      </sheetData>
      <sheetData sheetId="6">
        <row r="12">
          <cell r="I12">
            <v>0</v>
          </cell>
        </row>
      </sheetData>
      <sheetData sheetId="7">
        <row r="23">
          <cell r="H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11"/>
  <sheetViews>
    <sheetView tabSelected="1" zoomScaleNormal="100" workbookViewId="0">
      <pane ySplit="7" topLeftCell="A8" activePane="bottomLeft" state="frozen"/>
      <selection pane="bottomLeft" activeCell="D6" sqref="D6"/>
    </sheetView>
  </sheetViews>
  <sheetFormatPr baseColWidth="10" defaultColWidth="11.42578125" defaultRowHeight="12.75" x14ac:dyDescent="0.2"/>
  <cols>
    <col min="1" max="1" width="3" style="1" customWidth="1"/>
    <col min="2" max="2" width="38.42578125" style="1" customWidth="1"/>
    <col min="3" max="3" width="14" style="1" customWidth="1"/>
    <col min="4" max="4" width="13.5703125" style="1" customWidth="1"/>
    <col min="5" max="6" width="13.28515625" style="1" customWidth="1"/>
    <col min="7" max="7" width="13.42578125" style="1" customWidth="1"/>
    <col min="8" max="8" width="13.7109375" style="1" customWidth="1"/>
    <col min="9" max="9" width="26.7109375" style="1" customWidth="1"/>
    <col min="10" max="16384" width="11.42578125" style="1"/>
  </cols>
  <sheetData>
    <row r="2" spans="1:10" x14ac:dyDescent="0.2">
      <c r="C2" s="7" t="s">
        <v>9</v>
      </c>
      <c r="D2" s="7" t="s">
        <v>11</v>
      </c>
      <c r="E2" s="2" t="s">
        <v>7</v>
      </c>
      <c r="F2" s="9"/>
      <c r="G2" s="7" t="s">
        <v>7</v>
      </c>
      <c r="H2" s="2" t="s">
        <v>5</v>
      </c>
      <c r="I2" s="2" t="s">
        <v>34</v>
      </c>
    </row>
    <row r="3" spans="1:10" x14ac:dyDescent="0.2">
      <c r="C3" s="12" t="s">
        <v>10</v>
      </c>
      <c r="D3" s="12" t="s">
        <v>13</v>
      </c>
      <c r="E3" s="11" t="s">
        <v>8</v>
      </c>
      <c r="F3" s="9"/>
      <c r="G3" s="12" t="s">
        <v>2</v>
      </c>
      <c r="H3" s="11" t="s">
        <v>6</v>
      </c>
      <c r="I3" s="11" t="s">
        <v>12</v>
      </c>
    </row>
    <row r="4" spans="1:10" x14ac:dyDescent="0.2">
      <c r="C4" s="8" t="s">
        <v>12</v>
      </c>
      <c r="D4" s="8" t="s">
        <v>12</v>
      </c>
      <c r="E4" s="13"/>
      <c r="G4" s="14"/>
      <c r="H4" s="3" t="s">
        <v>12</v>
      </c>
      <c r="I4" s="3"/>
    </row>
    <row r="5" spans="1:10" x14ac:dyDescent="0.2">
      <c r="I5" s="20"/>
    </row>
    <row r="6" spans="1:10" s="19" customFormat="1" x14ac:dyDescent="0.2">
      <c r="C6" s="9"/>
      <c r="D6" s="9"/>
      <c r="E6" s="20"/>
      <c r="G6" s="20"/>
      <c r="H6" s="27"/>
      <c r="I6" s="30"/>
      <c r="J6" s="31"/>
    </row>
    <row r="7" spans="1:10" s="19" customFormat="1" x14ac:dyDescent="0.2">
      <c r="B7" s="21"/>
      <c r="C7" s="9"/>
      <c r="D7" s="9"/>
      <c r="E7" s="20"/>
      <c r="G7" s="20"/>
      <c r="H7" s="27"/>
      <c r="I7" s="30"/>
      <c r="J7" s="31"/>
    </row>
    <row r="8" spans="1:10" x14ac:dyDescent="0.2">
      <c r="C8" s="10"/>
      <c r="D8" s="10"/>
      <c r="E8" s="4"/>
      <c r="G8" s="4"/>
      <c r="H8" s="25"/>
      <c r="I8" s="29"/>
      <c r="J8" s="28"/>
    </row>
    <row r="9" spans="1:10" x14ac:dyDescent="0.2">
      <c r="A9" s="1">
        <v>1</v>
      </c>
      <c r="B9" s="15" t="s">
        <v>14</v>
      </c>
      <c r="C9" s="16">
        <f>[1]UR!$J$5</f>
        <v>619.44000000000005</v>
      </c>
      <c r="D9" s="16">
        <f>[1]UR!$M$5</f>
        <v>0</v>
      </c>
      <c r="E9" s="17">
        <f>'[1]SVS UR'!$H$57</f>
        <v>0</v>
      </c>
      <c r="G9" s="17">
        <f>'[1]SVS Auf'!$H$57</f>
        <v>0</v>
      </c>
      <c r="H9" s="24">
        <f>[1]Aufsicht!$I$12</f>
        <v>0</v>
      </c>
      <c r="I9" s="17">
        <f>[1]Preisblatt!$H$30</f>
        <v>0</v>
      </c>
      <c r="J9" s="28"/>
    </row>
    <row r="10" spans="1:10" ht="5.85" customHeight="1" x14ac:dyDescent="0.2">
      <c r="C10" s="10"/>
      <c r="D10" s="10"/>
      <c r="E10" s="4"/>
      <c r="G10" s="4"/>
      <c r="H10" s="25"/>
      <c r="I10" s="4"/>
      <c r="J10" s="28"/>
    </row>
    <row r="11" spans="1:10" x14ac:dyDescent="0.2">
      <c r="A11" s="1">
        <v>2</v>
      </c>
      <c r="B11" s="15" t="s">
        <v>15</v>
      </c>
      <c r="C11" s="16">
        <f>[2]UR!$J$10</f>
        <v>1424.1599999999999</v>
      </c>
      <c r="D11" s="16">
        <f>[2]UR!$M$10</f>
        <v>0</v>
      </c>
      <c r="E11" s="17">
        <f>'[2]SVS UR'!$H$57</f>
        <v>0</v>
      </c>
      <c r="G11" s="17">
        <f>'[2]SVS Auf'!$H$57</f>
        <v>0</v>
      </c>
      <c r="H11" s="24">
        <f>[2]Aufsicht!$I$12</f>
        <v>0</v>
      </c>
      <c r="I11" s="17">
        <f>[2]Preisblatt!$H$30</f>
        <v>0</v>
      </c>
      <c r="J11" s="28"/>
    </row>
    <row r="12" spans="1:10" ht="5.85" customHeight="1" x14ac:dyDescent="0.2">
      <c r="C12" s="10"/>
      <c r="D12" s="10"/>
      <c r="E12" s="4"/>
      <c r="G12" s="4"/>
      <c r="H12" s="25"/>
      <c r="I12" s="4"/>
      <c r="J12" s="28"/>
    </row>
    <row r="13" spans="1:10" x14ac:dyDescent="0.2">
      <c r="A13" s="1">
        <v>3</v>
      </c>
      <c r="B13" s="15" t="s">
        <v>40</v>
      </c>
      <c r="C13" s="16">
        <f>[3]UR!$J$23</f>
        <v>3125.2799999999997</v>
      </c>
      <c r="D13" s="16">
        <f>[3]UR!$M$23</f>
        <v>0</v>
      </c>
      <c r="E13" s="17">
        <f>'[3]SVS UR'!$H$57</f>
        <v>0</v>
      </c>
      <c r="G13" s="17">
        <f>'[3]SVS Auf'!$H$57</f>
        <v>0</v>
      </c>
      <c r="H13" s="24">
        <f>[3]Aufsicht!$I$12</f>
        <v>0</v>
      </c>
      <c r="I13" s="17">
        <f>[3]Preisblatt!$H$30</f>
        <v>0</v>
      </c>
      <c r="J13" s="28"/>
    </row>
    <row r="14" spans="1:10" ht="5.85" customHeight="1" x14ac:dyDescent="0.2">
      <c r="C14" s="10"/>
      <c r="D14" s="10"/>
      <c r="E14" s="4"/>
      <c r="G14" s="4"/>
      <c r="H14" s="25"/>
      <c r="I14" s="4"/>
      <c r="J14" s="28"/>
    </row>
    <row r="15" spans="1:10" x14ac:dyDescent="0.2">
      <c r="A15" s="1">
        <v>4</v>
      </c>
      <c r="B15" s="15" t="s">
        <v>45</v>
      </c>
      <c r="C15" s="16">
        <f>[4]UR!$J$27</f>
        <v>3336.9599999999996</v>
      </c>
      <c r="D15" s="16">
        <f>[4]UR!$M$27</f>
        <v>0</v>
      </c>
      <c r="E15" s="17">
        <f>'[4]SVS UR'!$H$57</f>
        <v>0</v>
      </c>
      <c r="G15" s="17">
        <f>'[4]SVS Auf'!$H$57</f>
        <v>0</v>
      </c>
      <c r="H15" s="24">
        <f>[4]Aufsicht!$I$12</f>
        <v>0</v>
      </c>
      <c r="I15" s="17">
        <f>[4]Preisblatt!$H$30</f>
        <v>0</v>
      </c>
      <c r="J15" s="28"/>
    </row>
    <row r="16" spans="1:10" ht="5.85" customHeight="1" x14ac:dyDescent="0.2">
      <c r="C16" s="10"/>
      <c r="D16" s="10"/>
      <c r="E16" s="4"/>
      <c r="G16" s="4"/>
      <c r="H16" s="25"/>
      <c r="I16" s="4"/>
      <c r="J16" s="28"/>
    </row>
    <row r="17" spans="1:10" x14ac:dyDescent="0.2">
      <c r="A17" s="1">
        <v>5</v>
      </c>
      <c r="B17" s="15" t="s">
        <v>16</v>
      </c>
      <c r="C17" s="16">
        <f>[5]UR!$J$12</f>
        <v>3045.6000000000004</v>
      </c>
      <c r="D17" s="16">
        <f>[5]UR!$M$12</f>
        <v>0</v>
      </c>
      <c r="E17" s="17">
        <f>'[5]SVS UR'!$H$57</f>
        <v>0</v>
      </c>
      <c r="G17" s="17">
        <f>'[5]SVS Auf'!$H$57</f>
        <v>0</v>
      </c>
      <c r="H17" s="24">
        <f>[5]Aufsicht!$I$12</f>
        <v>0</v>
      </c>
      <c r="I17" s="17">
        <f>[5]Preisblatt!$H$30</f>
        <v>0</v>
      </c>
      <c r="J17" s="28"/>
    </row>
    <row r="18" spans="1:10" ht="5.85" customHeight="1" x14ac:dyDescent="0.2">
      <c r="C18" s="10"/>
      <c r="D18" s="10"/>
      <c r="E18" s="4"/>
      <c r="G18" s="4"/>
      <c r="H18" s="25"/>
      <c r="I18" s="4"/>
      <c r="J18" s="28"/>
    </row>
    <row r="19" spans="1:10" x14ac:dyDescent="0.2">
      <c r="A19" s="1">
        <v>6</v>
      </c>
      <c r="B19" s="15" t="s">
        <v>17</v>
      </c>
      <c r="C19" s="16">
        <f>[6]UR!$J$20</f>
        <v>5758.32</v>
      </c>
      <c r="D19" s="16">
        <f>[6]UR!$M$20</f>
        <v>0</v>
      </c>
      <c r="E19" s="17">
        <f>'[6]SVS UR'!$H$57</f>
        <v>0</v>
      </c>
      <c r="G19" s="17">
        <f>'[6]SVS Auf'!$H$57</f>
        <v>0</v>
      </c>
      <c r="H19" s="24">
        <f>[6]Aufsicht!$I$12</f>
        <v>0</v>
      </c>
      <c r="I19" s="17">
        <f>[6]Preisblatt!$H$30</f>
        <v>0</v>
      </c>
      <c r="J19" s="28"/>
    </row>
    <row r="20" spans="1:10" ht="5.85" customHeight="1" x14ac:dyDescent="0.2">
      <c r="C20" s="10"/>
      <c r="D20" s="10"/>
      <c r="E20" s="4"/>
      <c r="G20" s="4"/>
      <c r="H20" s="25"/>
      <c r="I20" s="4"/>
      <c r="J20" s="28"/>
    </row>
    <row r="21" spans="1:10" x14ac:dyDescent="0.2">
      <c r="A21" s="1">
        <v>7</v>
      </c>
      <c r="B21" s="15" t="s">
        <v>18</v>
      </c>
      <c r="C21" s="16">
        <f>[7]UR!$J$6</f>
        <v>1264.5600000000002</v>
      </c>
      <c r="D21" s="16">
        <f>[7]UR!$M$6</f>
        <v>0</v>
      </c>
      <c r="E21" s="17">
        <f>'[7]SVS UR'!$H$57</f>
        <v>0</v>
      </c>
      <c r="G21" s="17">
        <f>'[7]SVS Auf'!$H$57</f>
        <v>0</v>
      </c>
      <c r="H21" s="24">
        <f>[7]Aufsicht!$I$12</f>
        <v>0</v>
      </c>
      <c r="I21" s="17">
        <f>[7]Preisblatt!$H$30</f>
        <v>0</v>
      </c>
      <c r="J21" s="28"/>
    </row>
    <row r="22" spans="1:10" ht="5.85" customHeight="1" x14ac:dyDescent="0.2">
      <c r="C22" s="10"/>
      <c r="D22" s="10"/>
      <c r="E22" s="4"/>
      <c r="G22" s="4"/>
      <c r="H22" s="25"/>
      <c r="I22" s="4"/>
      <c r="J22" s="28"/>
    </row>
    <row r="23" spans="1:10" x14ac:dyDescent="0.2">
      <c r="A23" s="1">
        <v>8</v>
      </c>
      <c r="B23" s="15" t="s">
        <v>3</v>
      </c>
      <c r="C23" s="16">
        <f>[8]UR!$J$23</f>
        <v>55710.719999999987</v>
      </c>
      <c r="D23" s="16">
        <f>[8]UR!$M$23</f>
        <v>0</v>
      </c>
      <c r="E23" s="17">
        <f>'[8]SVS UR'!$H$57</f>
        <v>0</v>
      </c>
      <c r="G23" s="17">
        <f>'[8]SVS Auf'!$H$57</f>
        <v>0</v>
      </c>
      <c r="H23" s="24">
        <f>[8]Aufsicht!$I$12</f>
        <v>0</v>
      </c>
      <c r="I23" s="17">
        <f>[8]Preisblatt!$H$30</f>
        <v>0</v>
      </c>
      <c r="J23" s="28"/>
    </row>
    <row r="24" spans="1:10" ht="5.85" customHeight="1" x14ac:dyDescent="0.2">
      <c r="B24" s="5"/>
      <c r="C24" s="18"/>
      <c r="D24" s="18"/>
      <c r="E24" s="6"/>
      <c r="F24" s="5"/>
      <c r="G24" s="6"/>
      <c r="H24" s="26"/>
      <c r="I24" s="4"/>
      <c r="J24" s="28"/>
    </row>
    <row r="25" spans="1:10" x14ac:dyDescent="0.2">
      <c r="A25" s="1">
        <v>9</v>
      </c>
      <c r="B25" s="15" t="s">
        <v>4</v>
      </c>
      <c r="C25" s="16">
        <f>[9]UR!$J$62</f>
        <v>224946.42</v>
      </c>
      <c r="D25" s="16">
        <f>[9]UR!$M$62</f>
        <v>0</v>
      </c>
      <c r="E25" s="17">
        <f>'[9]SVS UR'!$H$57</f>
        <v>0</v>
      </c>
      <c r="G25" s="17">
        <f>'[9]SVS Auf'!$H$57</f>
        <v>0</v>
      </c>
      <c r="H25" s="24">
        <f>[9]Aufsicht!$I$12</f>
        <v>0</v>
      </c>
      <c r="I25" s="17">
        <f>[9]Preisblatt!$H$30</f>
        <v>0</v>
      </c>
      <c r="J25" s="28"/>
    </row>
    <row r="26" spans="1:10" ht="5.85" customHeight="1" x14ac:dyDescent="0.2">
      <c r="C26" s="10"/>
      <c r="D26" s="10"/>
      <c r="E26" s="4"/>
      <c r="G26" s="4"/>
      <c r="H26" s="25"/>
      <c r="I26" s="4"/>
      <c r="J26" s="28"/>
    </row>
    <row r="27" spans="1:10" x14ac:dyDescent="0.2">
      <c r="A27" s="1">
        <v>10</v>
      </c>
      <c r="B27" s="15" t="s">
        <v>31</v>
      </c>
      <c r="C27" s="16">
        <f>[10]UR!$J$23</f>
        <v>80189.310000000012</v>
      </c>
      <c r="D27" s="16">
        <f>[10]UR!$M$23</f>
        <v>0</v>
      </c>
      <c r="E27" s="17">
        <f>'[10]SVS UR'!$H$57</f>
        <v>0</v>
      </c>
      <c r="G27" s="17">
        <f>'[10]SVS Auf'!$H$57</f>
        <v>0</v>
      </c>
      <c r="H27" s="24">
        <f>[10]Aufsicht!$I$12</f>
        <v>0</v>
      </c>
      <c r="I27" s="17">
        <f>[10]Preisblatt!$H$30</f>
        <v>0</v>
      </c>
      <c r="J27" s="28"/>
    </row>
    <row r="28" spans="1:10" ht="5.85" customHeight="1" x14ac:dyDescent="0.2">
      <c r="C28" s="10"/>
      <c r="D28" s="10"/>
      <c r="E28" s="4"/>
      <c r="G28" s="4"/>
      <c r="H28" s="25"/>
      <c r="I28" s="4"/>
      <c r="J28" s="28"/>
    </row>
    <row r="29" spans="1:10" x14ac:dyDescent="0.2">
      <c r="A29" s="1">
        <v>11</v>
      </c>
      <c r="B29" s="15" t="s">
        <v>1</v>
      </c>
      <c r="C29" s="16">
        <f>[11]UR!$J$28</f>
        <v>102833.50000000001</v>
      </c>
      <c r="D29" s="16">
        <f>[11]UR!$M$28</f>
        <v>0</v>
      </c>
      <c r="E29" s="17">
        <f>'[11]SVS UR'!$H$57</f>
        <v>0</v>
      </c>
      <c r="G29" s="17">
        <f>'[11]SVS Auf'!$H$57</f>
        <v>0</v>
      </c>
      <c r="H29" s="24">
        <f>[11]Aufsicht!$I$12</f>
        <v>0</v>
      </c>
      <c r="I29" s="17">
        <f>[11]Preisblatt!$H$30</f>
        <v>0</v>
      </c>
      <c r="J29" s="28"/>
    </row>
    <row r="30" spans="1:10" ht="5.85" customHeight="1" x14ac:dyDescent="0.2">
      <c r="C30" s="10"/>
      <c r="D30" s="10"/>
      <c r="E30" s="4"/>
      <c r="G30" s="4"/>
      <c r="H30" s="25"/>
      <c r="I30" s="4"/>
      <c r="J30" s="28"/>
    </row>
    <row r="31" spans="1:10" x14ac:dyDescent="0.2">
      <c r="A31" s="1">
        <v>12</v>
      </c>
      <c r="B31" s="15" t="s">
        <v>32</v>
      </c>
      <c r="C31" s="16">
        <f>[12]UR!$J$61</f>
        <v>198839.69919999997</v>
      </c>
      <c r="D31" s="16">
        <f>[12]UR!$M$61</f>
        <v>0</v>
      </c>
      <c r="E31" s="17">
        <f>'[12]SVS UR'!$H$57</f>
        <v>0</v>
      </c>
      <c r="G31" s="17">
        <f>'[12]SVS Auf'!$H$57</f>
        <v>0</v>
      </c>
      <c r="H31" s="24">
        <f>[12]Aufsicht!$I$12</f>
        <v>0</v>
      </c>
      <c r="I31" s="17">
        <f>[12]Preisblatt!$H$30</f>
        <v>0</v>
      </c>
      <c r="J31" s="28"/>
    </row>
    <row r="32" spans="1:10" ht="5.85" customHeight="1" x14ac:dyDescent="0.2">
      <c r="C32" s="10"/>
      <c r="D32" s="10"/>
      <c r="E32" s="4"/>
      <c r="G32" s="4"/>
      <c r="H32" s="25"/>
      <c r="I32" s="4"/>
      <c r="J32" s="28"/>
    </row>
    <row r="33" spans="1:10" x14ac:dyDescent="0.2">
      <c r="A33" s="1">
        <v>13</v>
      </c>
      <c r="B33" s="15" t="s">
        <v>19</v>
      </c>
      <c r="C33" s="16">
        <f>[13]UR!$J$58</f>
        <v>153294.41999999998</v>
      </c>
      <c r="D33" s="16">
        <f>[13]UR!$M$58</f>
        <v>0</v>
      </c>
      <c r="E33" s="17">
        <f>'[13]SVS UR'!$H$57</f>
        <v>0</v>
      </c>
      <c r="G33" s="17">
        <f>'[13]SVS Auf'!$H$57</f>
        <v>0</v>
      </c>
      <c r="H33" s="24">
        <f>[13]Aufsicht!$I$12</f>
        <v>0</v>
      </c>
      <c r="I33" s="17">
        <f>[13]Preisblatt!$H$30</f>
        <v>0</v>
      </c>
      <c r="J33" s="28"/>
    </row>
    <row r="34" spans="1:10" ht="5.85" customHeight="1" x14ac:dyDescent="0.2">
      <c r="C34" s="10"/>
      <c r="D34" s="10"/>
      <c r="E34" s="4"/>
      <c r="G34" s="4"/>
      <c r="H34" s="25"/>
      <c r="I34" s="4"/>
      <c r="J34" s="28"/>
    </row>
    <row r="35" spans="1:10" x14ac:dyDescent="0.2">
      <c r="A35" s="1">
        <v>14</v>
      </c>
      <c r="B35" s="15" t="s">
        <v>0</v>
      </c>
      <c r="C35" s="16">
        <f>[14]UR!$J$187</f>
        <v>856341.66439999966</v>
      </c>
      <c r="D35" s="16">
        <f>[14]UR!$M$187</f>
        <v>0</v>
      </c>
      <c r="E35" s="17">
        <f>'[14]SVS UR'!$H$57</f>
        <v>0</v>
      </c>
      <c r="G35" s="17">
        <f>'[14]SVS Auf'!$H$57</f>
        <v>0</v>
      </c>
      <c r="H35" s="24">
        <f>[14]Aufsicht!$I$12</f>
        <v>0</v>
      </c>
      <c r="I35" s="17">
        <f>[14]Preisblatt!$H$30</f>
        <v>0</v>
      </c>
      <c r="J35" s="28"/>
    </row>
    <row r="36" spans="1:10" ht="5.85" customHeight="1" x14ac:dyDescent="0.2">
      <c r="C36" s="10"/>
      <c r="D36" s="10"/>
      <c r="E36" s="4"/>
      <c r="G36" s="4"/>
      <c r="H36" s="25"/>
      <c r="I36" s="4"/>
      <c r="J36" s="28"/>
    </row>
    <row r="37" spans="1:10" x14ac:dyDescent="0.2">
      <c r="A37" s="1">
        <v>15</v>
      </c>
      <c r="B37" s="15" t="s">
        <v>20</v>
      </c>
      <c r="C37" s="16">
        <f>[15]UR!$J$4</f>
        <v>1078.5600000000002</v>
      </c>
      <c r="D37" s="16">
        <f>[15]UR!$M$4</f>
        <v>0</v>
      </c>
      <c r="E37" s="17">
        <f>'[15]SVS UR'!$H$57</f>
        <v>0</v>
      </c>
      <c r="G37" s="17">
        <f>'[15]SVS Auf'!$H$57</f>
        <v>0</v>
      </c>
      <c r="H37" s="24">
        <f>[15]Aufsicht!$I$12</f>
        <v>0</v>
      </c>
      <c r="I37" s="17">
        <f>[15]Preisblatt!$H$30</f>
        <v>0</v>
      </c>
      <c r="J37" s="28"/>
    </row>
    <row r="38" spans="1:10" ht="5.85" customHeight="1" x14ac:dyDescent="0.2">
      <c r="C38" s="10"/>
      <c r="D38" s="10"/>
      <c r="E38" s="4"/>
      <c r="G38" s="4"/>
      <c r="H38" s="25"/>
      <c r="I38" s="4"/>
      <c r="J38" s="28"/>
    </row>
    <row r="39" spans="1:10" x14ac:dyDescent="0.2">
      <c r="A39" s="1">
        <v>16</v>
      </c>
      <c r="B39" s="15" t="s">
        <v>21</v>
      </c>
      <c r="C39" s="16">
        <f>[16]UR!$J$20</f>
        <v>58039.199999999997</v>
      </c>
      <c r="D39" s="16">
        <f>[16]UR!$M$20</f>
        <v>0</v>
      </c>
      <c r="E39" s="17">
        <f>'[16]SVS UR'!$H$57</f>
        <v>0</v>
      </c>
      <c r="G39" s="17">
        <f>'[16]SVS Auf'!$H$57</f>
        <v>0</v>
      </c>
      <c r="H39" s="24">
        <f>[16]Aufsicht!$I$12</f>
        <v>0</v>
      </c>
      <c r="I39" s="17">
        <f>[16]Preisblatt!$H$30</f>
        <v>0</v>
      </c>
      <c r="J39" s="28"/>
    </row>
    <row r="40" spans="1:10" ht="5.85" customHeight="1" x14ac:dyDescent="0.2">
      <c r="B40" s="5"/>
      <c r="C40" s="18"/>
      <c r="D40" s="18"/>
      <c r="E40" s="6"/>
      <c r="F40" s="5"/>
      <c r="G40" s="6"/>
      <c r="H40" s="26"/>
      <c r="I40" s="4"/>
      <c r="J40" s="28"/>
    </row>
    <row r="41" spans="1:10" x14ac:dyDescent="0.2">
      <c r="A41" s="1">
        <v>17</v>
      </c>
      <c r="B41" s="15" t="s">
        <v>36</v>
      </c>
      <c r="C41" s="16">
        <f>[17]UR!$J$3</f>
        <v>254.27999999999997</v>
      </c>
      <c r="D41" s="16">
        <f>[17]UR!$M$3</f>
        <v>0</v>
      </c>
      <c r="E41" s="17">
        <f>'[17]SVS UR'!$H$57</f>
        <v>0</v>
      </c>
      <c r="G41" s="17">
        <f>'[17]SVS Auf'!$H$57</f>
        <v>0</v>
      </c>
      <c r="H41" s="24">
        <f>[17]Aufsicht!$I$12</f>
        <v>0</v>
      </c>
      <c r="I41" s="17">
        <f>[17]Preisblatt!$H$30</f>
        <v>0</v>
      </c>
      <c r="J41" s="28"/>
    </row>
    <row r="42" spans="1:10" ht="5.85" customHeight="1" x14ac:dyDescent="0.2">
      <c r="C42" s="10"/>
      <c r="D42" s="10"/>
      <c r="E42" s="4"/>
      <c r="G42" s="4"/>
      <c r="H42" s="25"/>
      <c r="I42" s="4"/>
      <c r="J42" s="28"/>
    </row>
    <row r="43" spans="1:10" x14ac:dyDescent="0.2">
      <c r="A43" s="1">
        <v>18</v>
      </c>
      <c r="B43" s="40" t="s">
        <v>37</v>
      </c>
      <c r="C43" s="41">
        <v>0</v>
      </c>
      <c r="D43" s="41">
        <f>[18]UR!$M$9</f>
        <v>0</v>
      </c>
      <c r="E43" s="47">
        <f>'[18]SVS UR'!$H$57</f>
        <v>0</v>
      </c>
      <c r="F43" s="48"/>
      <c r="G43" s="47">
        <f>'[18]SVS Auf'!$H$57</f>
        <v>0</v>
      </c>
      <c r="H43" s="49">
        <f>[18]Aufsicht!$I$12</f>
        <v>0</v>
      </c>
      <c r="I43" s="47">
        <f>[18]Preisblatt!$H$30</f>
        <v>0</v>
      </c>
      <c r="J43" s="28"/>
    </row>
    <row r="44" spans="1:10" ht="5.85" customHeight="1" x14ac:dyDescent="0.2">
      <c r="C44" s="10"/>
      <c r="D44" s="10"/>
      <c r="E44" s="4"/>
      <c r="G44" s="4"/>
      <c r="H44" s="25"/>
      <c r="I44" s="4"/>
      <c r="J44" s="28"/>
    </row>
    <row r="45" spans="1:10" x14ac:dyDescent="0.2">
      <c r="A45" s="1">
        <v>19</v>
      </c>
      <c r="B45" s="40" t="s">
        <v>38</v>
      </c>
      <c r="C45" s="41">
        <v>0</v>
      </c>
      <c r="D45" s="41">
        <f>[19]UR!$M$17</f>
        <v>0</v>
      </c>
      <c r="E45" s="47">
        <f>'[19]SVS UR'!$H$57</f>
        <v>0</v>
      </c>
      <c r="F45" s="48"/>
      <c r="G45" s="47">
        <f>'[19]SVS Auf'!$H$57</f>
        <v>0</v>
      </c>
      <c r="H45" s="49">
        <f>[19]Aufsicht!$I$12</f>
        <v>0</v>
      </c>
      <c r="I45" s="47">
        <f>[19]Preisblatt!$H$30</f>
        <v>0</v>
      </c>
      <c r="J45" s="28"/>
    </row>
    <row r="46" spans="1:10" ht="5.85" customHeight="1" x14ac:dyDescent="0.2">
      <c r="C46" s="10"/>
      <c r="D46" s="10"/>
      <c r="E46" s="4"/>
      <c r="G46" s="4"/>
      <c r="H46" s="25"/>
      <c r="I46" s="4"/>
      <c r="J46" s="28"/>
    </row>
    <row r="47" spans="1:10" x14ac:dyDescent="0.2">
      <c r="A47" s="1">
        <v>20</v>
      </c>
      <c r="B47" s="40" t="s">
        <v>39</v>
      </c>
      <c r="C47" s="41">
        <f>[20]UR!$J$5</f>
        <v>0</v>
      </c>
      <c r="D47" s="41">
        <f>[20]UR!$M$5</f>
        <v>0</v>
      </c>
      <c r="E47" s="47">
        <f>'[20]SVS UR'!$H$57</f>
        <v>0</v>
      </c>
      <c r="F47" s="48"/>
      <c r="G47" s="47">
        <f>'[20]SVS Auf'!$H$57</f>
        <v>0</v>
      </c>
      <c r="H47" s="49">
        <f>[20]Aufsicht!$I$12</f>
        <v>0</v>
      </c>
      <c r="I47" s="47">
        <f>[20]Preisblatt!$H$30</f>
        <v>0</v>
      </c>
      <c r="J47" s="28"/>
    </row>
    <row r="48" spans="1:10" ht="5.85" customHeight="1" x14ac:dyDescent="0.2">
      <c r="C48" s="10"/>
      <c r="D48" s="10"/>
      <c r="E48" s="4"/>
      <c r="G48" s="4"/>
      <c r="H48" s="25"/>
      <c r="I48" s="4"/>
      <c r="J48" s="28"/>
    </row>
    <row r="49" spans="1:10" x14ac:dyDescent="0.2">
      <c r="A49" s="1">
        <v>21</v>
      </c>
      <c r="B49" s="15" t="s">
        <v>41</v>
      </c>
      <c r="C49" s="16">
        <f>[21]UR!$J$11</f>
        <v>3948.8800000000006</v>
      </c>
      <c r="D49" s="16">
        <f>[21]UR!$M$11</f>
        <v>0</v>
      </c>
      <c r="E49" s="17">
        <f>'[21]SVS UR'!$H$57</f>
        <v>0</v>
      </c>
      <c r="G49" s="17">
        <f>'[21]SVS Auf'!$H$57</f>
        <v>0</v>
      </c>
      <c r="H49" s="24">
        <f>[21]Aufsicht!$I$12</f>
        <v>0</v>
      </c>
      <c r="I49" s="17">
        <f>[21]Preisblatt!$H$30</f>
        <v>0</v>
      </c>
      <c r="J49" s="28"/>
    </row>
    <row r="50" spans="1:10" ht="5.85" customHeight="1" x14ac:dyDescent="0.2">
      <c r="C50" s="10"/>
      <c r="D50" s="10"/>
      <c r="E50" s="4"/>
      <c r="G50" s="4"/>
      <c r="H50" s="25"/>
      <c r="I50" s="4"/>
      <c r="J50" s="28"/>
    </row>
    <row r="51" spans="1:10" x14ac:dyDescent="0.2">
      <c r="A51" s="1">
        <v>22</v>
      </c>
      <c r="B51" s="15" t="s">
        <v>22</v>
      </c>
      <c r="C51" s="16">
        <f>[22]UR!$J$34</f>
        <v>29838.440000000006</v>
      </c>
      <c r="D51" s="16">
        <f>[22]UR!$M$34</f>
        <v>0</v>
      </c>
      <c r="E51" s="17">
        <f>'[22]SVS UR'!$H$57</f>
        <v>0</v>
      </c>
      <c r="G51" s="17">
        <f>'[22]SVS Auf'!$H$57</f>
        <v>0</v>
      </c>
      <c r="H51" s="24">
        <f>[22]Aufsicht!$I$12</f>
        <v>0</v>
      </c>
      <c r="I51" s="17">
        <f>[22]Preisblatt!$H$30</f>
        <v>0</v>
      </c>
      <c r="J51" s="28"/>
    </row>
    <row r="52" spans="1:10" ht="5.85" customHeight="1" x14ac:dyDescent="0.2">
      <c r="C52" s="10"/>
      <c r="D52" s="10"/>
      <c r="E52" s="4"/>
      <c r="G52" s="4"/>
      <c r="H52" s="25"/>
      <c r="I52" s="4"/>
      <c r="J52" s="28"/>
    </row>
    <row r="53" spans="1:10" x14ac:dyDescent="0.2">
      <c r="A53" s="1">
        <v>23</v>
      </c>
      <c r="B53" s="15" t="s">
        <v>23</v>
      </c>
      <c r="C53" s="16">
        <f>[23]UR!$J$50</f>
        <v>143455.27000000002</v>
      </c>
      <c r="D53" s="16">
        <f>[23]UR!$M$50</f>
        <v>0</v>
      </c>
      <c r="E53" s="17">
        <f>'[23]SVS UR'!$H$57</f>
        <v>0</v>
      </c>
      <c r="G53" s="17">
        <f>'[23]SVS Auf'!$H$57</f>
        <v>0</v>
      </c>
      <c r="H53" s="24">
        <f>[23]Aufsicht!$I$12</f>
        <v>0</v>
      </c>
      <c r="I53" s="17">
        <f>[23]Preisblatt!$H$30</f>
        <v>0</v>
      </c>
      <c r="J53" s="28"/>
    </row>
    <row r="54" spans="1:10" ht="5.85" customHeight="1" x14ac:dyDescent="0.2">
      <c r="C54" s="10"/>
      <c r="D54" s="10"/>
      <c r="E54" s="4"/>
      <c r="G54" s="4"/>
      <c r="H54" s="25"/>
      <c r="I54" s="4"/>
      <c r="J54" s="28"/>
    </row>
    <row r="55" spans="1:10" x14ac:dyDescent="0.2">
      <c r="A55" s="1">
        <v>24</v>
      </c>
      <c r="B55" s="15" t="s">
        <v>24</v>
      </c>
      <c r="C55" s="16">
        <f>[24]UR!$J$6</f>
        <v>814.68000000000006</v>
      </c>
      <c r="D55" s="16">
        <f>[24]UR!$M$6</f>
        <v>0</v>
      </c>
      <c r="E55" s="17">
        <f>'[24]SVS UR'!$H$57</f>
        <v>0</v>
      </c>
      <c r="G55" s="17">
        <f>'[24]SVS Auf'!$H$57</f>
        <v>0</v>
      </c>
      <c r="H55" s="24">
        <f>[24]Aufsicht!$I$12</f>
        <v>0</v>
      </c>
      <c r="I55" s="17">
        <f>[24]Preisblatt!$H$30</f>
        <v>0</v>
      </c>
      <c r="J55" s="28"/>
    </row>
    <row r="56" spans="1:10" ht="5.85" customHeight="1" x14ac:dyDescent="0.2">
      <c r="B56" s="5"/>
      <c r="C56" s="18"/>
      <c r="D56" s="18"/>
      <c r="E56" s="6"/>
      <c r="F56" s="5"/>
      <c r="G56" s="6"/>
      <c r="H56" s="26"/>
      <c r="I56" s="4"/>
      <c r="J56" s="28"/>
    </row>
    <row r="57" spans="1:10" x14ac:dyDescent="0.2">
      <c r="A57" s="1">
        <v>25</v>
      </c>
      <c r="B57" s="15" t="s">
        <v>25</v>
      </c>
      <c r="C57" s="16">
        <f>[25]UR!$J$6</f>
        <v>510.35999999999996</v>
      </c>
      <c r="D57" s="16">
        <f>[25]UR!$M$6</f>
        <v>0</v>
      </c>
      <c r="E57" s="17">
        <f>'[25]SVS UR'!$H$57</f>
        <v>0</v>
      </c>
      <c r="G57" s="17">
        <f>'[25]SVS Auf'!$H$57</f>
        <v>0</v>
      </c>
      <c r="H57" s="24">
        <f>[25]Aufsicht!$I$12</f>
        <v>0</v>
      </c>
      <c r="I57" s="17">
        <f>[25]Preisblatt!$H$30</f>
        <v>0</v>
      </c>
      <c r="J57" s="28"/>
    </row>
    <row r="58" spans="1:10" ht="5.85" customHeight="1" x14ac:dyDescent="0.2">
      <c r="C58" s="10"/>
      <c r="D58" s="10"/>
      <c r="E58" s="4"/>
      <c r="G58" s="4"/>
      <c r="H58" s="25"/>
      <c r="I58" s="4"/>
      <c r="J58" s="28"/>
    </row>
    <row r="59" spans="1:10" x14ac:dyDescent="0.2">
      <c r="A59" s="1">
        <v>26</v>
      </c>
      <c r="B59" s="15" t="s">
        <v>26</v>
      </c>
      <c r="C59" s="16">
        <f>[26]UR!$J$8</f>
        <v>420.24</v>
      </c>
      <c r="D59" s="16">
        <f>[26]UR!$M$8</f>
        <v>0</v>
      </c>
      <c r="E59" s="17">
        <f>'[26]SVS UR'!$H$57</f>
        <v>0</v>
      </c>
      <c r="G59" s="17">
        <f>'[26]SVS Auf'!$H$57</f>
        <v>0</v>
      </c>
      <c r="H59" s="24">
        <f>[26]Aufsicht!$I$12</f>
        <v>0</v>
      </c>
      <c r="I59" s="17">
        <f>[26]Preisblatt!$H$30</f>
        <v>0</v>
      </c>
      <c r="J59" s="28"/>
    </row>
    <row r="60" spans="1:10" ht="5.85" customHeight="1" x14ac:dyDescent="0.2">
      <c r="C60" s="10"/>
      <c r="D60" s="10"/>
      <c r="E60" s="4"/>
      <c r="G60" s="4"/>
      <c r="H60" s="25"/>
      <c r="I60" s="4"/>
      <c r="J60" s="28"/>
    </row>
    <row r="61" spans="1:10" x14ac:dyDescent="0.2">
      <c r="A61" s="1">
        <v>27</v>
      </c>
      <c r="B61" s="15" t="s">
        <v>27</v>
      </c>
      <c r="C61" s="16">
        <f>[27]UR!$J$5</f>
        <v>446.4</v>
      </c>
      <c r="D61" s="16">
        <f>[27]UR!$M$5</f>
        <v>0</v>
      </c>
      <c r="E61" s="17">
        <f>'[27]SVS UR'!$H$57</f>
        <v>0</v>
      </c>
      <c r="G61" s="17">
        <f>'[27]SVS Auf'!$H$57</f>
        <v>0</v>
      </c>
      <c r="H61" s="24">
        <f>[27]Aufsicht!$I$12</f>
        <v>0</v>
      </c>
      <c r="I61" s="17">
        <f>[27]Preisblatt!$H$26</f>
        <v>0</v>
      </c>
      <c r="J61" s="28"/>
    </row>
    <row r="62" spans="1:10" ht="5.85" customHeight="1" x14ac:dyDescent="0.2">
      <c r="C62" s="10"/>
      <c r="D62" s="10"/>
      <c r="E62" s="4"/>
      <c r="G62" s="4"/>
      <c r="H62" s="25"/>
      <c r="I62" s="4"/>
      <c r="J62" s="28"/>
    </row>
    <row r="63" spans="1:10" x14ac:dyDescent="0.2">
      <c r="A63" s="1">
        <v>28</v>
      </c>
      <c r="B63" s="15" t="s">
        <v>28</v>
      </c>
      <c r="C63" s="16">
        <f>[28]UR!$J$6</f>
        <v>356.64</v>
      </c>
      <c r="D63" s="16">
        <f>[28]UR!$M$6</f>
        <v>0</v>
      </c>
      <c r="E63" s="17">
        <f>'[28]SVS UR'!$H$57</f>
        <v>0</v>
      </c>
      <c r="G63" s="17">
        <f>'[28]SVS Auf'!$H$57</f>
        <v>0</v>
      </c>
      <c r="H63" s="24">
        <f>[28]Aufsicht!$I$12</f>
        <v>0</v>
      </c>
      <c r="I63" s="17">
        <f>[28]Preisblatt!$H$28</f>
        <v>0</v>
      </c>
      <c r="J63" s="28"/>
    </row>
    <row r="64" spans="1:10" ht="5.85" customHeight="1" x14ac:dyDescent="0.2">
      <c r="C64" s="10"/>
      <c r="D64" s="10"/>
      <c r="E64" s="4"/>
      <c r="G64" s="4"/>
      <c r="H64" s="25"/>
      <c r="I64" s="4"/>
      <c r="J64" s="28"/>
    </row>
    <row r="65" spans="1:14" x14ac:dyDescent="0.2">
      <c r="A65" s="1">
        <v>29</v>
      </c>
      <c r="B65" s="15" t="s">
        <v>35</v>
      </c>
      <c r="C65" s="16">
        <f>[29]UR!$J$16</f>
        <v>15268.72</v>
      </c>
      <c r="D65" s="16">
        <f>[29]UR!$M$16</f>
        <v>0</v>
      </c>
      <c r="E65" s="17">
        <f>'[29]SVS UR'!$H$57</f>
        <v>0</v>
      </c>
      <c r="G65" s="17">
        <f>'[29]SVS Auf'!$H$57</f>
        <v>0</v>
      </c>
      <c r="H65" s="24">
        <f>[29]Aufsicht!$I$12</f>
        <v>0</v>
      </c>
      <c r="I65" s="17">
        <f>[29]Preisblatt!$H$28</f>
        <v>0</v>
      </c>
      <c r="J65" s="28"/>
    </row>
    <row r="66" spans="1:14" ht="5.85" customHeight="1" x14ac:dyDescent="0.2">
      <c r="C66" s="10"/>
      <c r="D66" s="10"/>
      <c r="E66" s="4"/>
      <c r="G66" s="4"/>
      <c r="H66" s="25"/>
      <c r="I66" s="4"/>
      <c r="J66" s="28"/>
    </row>
    <row r="67" spans="1:14" x14ac:dyDescent="0.2">
      <c r="A67" s="1">
        <v>30</v>
      </c>
      <c r="B67" s="15" t="s">
        <v>29</v>
      </c>
      <c r="C67" s="16">
        <f>[30]UR!$J$17</f>
        <v>56828.649999999994</v>
      </c>
      <c r="D67" s="16">
        <f>[30]UR!$M$17</f>
        <v>0</v>
      </c>
      <c r="E67" s="17">
        <f>'[30]SVS UR'!$H$57</f>
        <v>0</v>
      </c>
      <c r="G67" s="17">
        <f>'[30]SVS Auf'!$H$57</f>
        <v>0</v>
      </c>
      <c r="H67" s="24">
        <f>[30]Aufsicht!$I$12</f>
        <v>0</v>
      </c>
      <c r="I67" s="17">
        <f>[30]Preisblatt!$H$28</f>
        <v>0</v>
      </c>
      <c r="J67" s="28"/>
    </row>
    <row r="68" spans="1:14" ht="5.85" customHeight="1" x14ac:dyDescent="0.2">
      <c r="C68" s="10"/>
      <c r="D68" s="10"/>
      <c r="E68" s="4"/>
      <c r="G68" s="4"/>
      <c r="H68" s="25"/>
      <c r="I68" s="4"/>
      <c r="J68" s="28"/>
    </row>
    <row r="69" spans="1:14" x14ac:dyDescent="0.2">
      <c r="A69" s="1">
        <v>31</v>
      </c>
      <c r="B69" s="15" t="s">
        <v>30</v>
      </c>
      <c r="C69" s="16">
        <f>[31]UR!$J$131</f>
        <v>437822.36000000016</v>
      </c>
      <c r="D69" s="16">
        <f>[31]UR!$M$131</f>
        <v>0</v>
      </c>
      <c r="E69" s="17">
        <f>'[31]SVS UR'!$H$57</f>
        <v>0</v>
      </c>
      <c r="G69" s="17">
        <f>'[31]SVS Auf'!$H$57</f>
        <v>0</v>
      </c>
      <c r="H69" s="24">
        <f>[31]Aufsicht!$I$12</f>
        <v>0</v>
      </c>
      <c r="I69" s="17">
        <f>[31]Preisblatt!$H$28</f>
        <v>0</v>
      </c>
      <c r="J69" s="28"/>
    </row>
    <row r="70" spans="1:14" ht="6" customHeight="1" x14ac:dyDescent="0.2">
      <c r="C70" s="10"/>
      <c r="D70" s="10"/>
      <c r="E70" s="4"/>
      <c r="G70" s="4"/>
      <c r="H70" s="25"/>
      <c r="J70" s="28"/>
    </row>
    <row r="71" spans="1:14" x14ac:dyDescent="0.2">
      <c r="A71" s="1">
        <v>32</v>
      </c>
      <c r="B71" s="15" t="s">
        <v>33</v>
      </c>
      <c r="C71" s="16">
        <f>[32]UR!$J$5</f>
        <v>787.43999999999994</v>
      </c>
      <c r="D71" s="16">
        <f>[32]UR!$M$5</f>
        <v>0</v>
      </c>
      <c r="E71" s="17">
        <f>'[32]SVS UR'!$H$57</f>
        <v>0</v>
      </c>
      <c r="G71" s="17">
        <f>'[32]SVS Auf'!$H$57</f>
        <v>0</v>
      </c>
      <c r="H71" s="24">
        <f>[32]Aufsicht!$I$12</f>
        <v>0</v>
      </c>
      <c r="I71" s="17">
        <f>[32]Preisblatt!$H$30</f>
        <v>0</v>
      </c>
      <c r="J71" s="28"/>
    </row>
    <row r="72" spans="1:14" ht="5.25" customHeight="1" x14ac:dyDescent="0.2">
      <c r="B72" s="5"/>
      <c r="C72" s="18"/>
      <c r="D72" s="18"/>
      <c r="E72" s="6"/>
      <c r="G72" s="6"/>
      <c r="H72" s="26"/>
      <c r="I72" s="6"/>
      <c r="J72" s="28"/>
    </row>
    <row r="73" spans="1:14" x14ac:dyDescent="0.2">
      <c r="A73" s="1">
        <v>33</v>
      </c>
      <c r="B73" s="15" t="s">
        <v>43</v>
      </c>
      <c r="C73" s="16">
        <f>[33]UR!$J$21</f>
        <v>30819.360000000001</v>
      </c>
      <c r="D73" s="16">
        <f>[33]UR!$M$21</f>
        <v>0</v>
      </c>
      <c r="E73" s="17">
        <f>'[33]SVS UR'!$H$57</f>
        <v>0</v>
      </c>
      <c r="G73" s="17">
        <f>'[33]SVS Auf'!$H$57</f>
        <v>0</v>
      </c>
      <c r="H73" s="24">
        <f>[33]Aufsicht!$I$12</f>
        <v>0</v>
      </c>
      <c r="I73" s="17">
        <f>[33]Preisblatt!$H$23</f>
        <v>0</v>
      </c>
      <c r="J73" s="28"/>
    </row>
    <row r="74" spans="1:14" s="5" customFormat="1" ht="5.25" customHeight="1" x14ac:dyDescent="0.2">
      <c r="C74" s="18"/>
      <c r="D74" s="18"/>
      <c r="E74" s="6"/>
      <c r="G74" s="6"/>
      <c r="H74" s="26"/>
      <c r="I74" s="6"/>
      <c r="J74" s="39"/>
    </row>
    <row r="75" spans="1:14" x14ac:dyDescent="0.2">
      <c r="A75" s="1">
        <v>34</v>
      </c>
      <c r="B75" s="42" t="s">
        <v>44</v>
      </c>
      <c r="C75" s="43">
        <v>0</v>
      </c>
      <c r="D75" s="43">
        <f>[34]UR!$M$26</f>
        <v>0</v>
      </c>
      <c r="E75" s="44">
        <f>'[34]SVS UR'!$H$57</f>
        <v>0</v>
      </c>
      <c r="F75" s="45"/>
      <c r="G75" s="44">
        <f>'[34]SVS Auf'!$H$57</f>
        <v>0</v>
      </c>
      <c r="H75" s="46">
        <f>[34]Aufsicht!$I$12</f>
        <v>0</v>
      </c>
      <c r="I75" s="44">
        <f>[34]Preisblatt!$H$23</f>
        <v>0</v>
      </c>
      <c r="J75" s="28"/>
    </row>
    <row r="76" spans="1:14" ht="13.5" thickBot="1" x14ac:dyDescent="0.25">
      <c r="C76" s="10"/>
      <c r="D76" s="10"/>
      <c r="E76" s="4"/>
      <c r="G76" s="4"/>
      <c r="H76" s="25"/>
      <c r="J76" s="28"/>
    </row>
    <row r="77" spans="1:14" ht="19.5" customHeight="1" thickBot="1" x14ac:dyDescent="0.3">
      <c r="B77" s="32" t="s">
        <v>42</v>
      </c>
      <c r="C77" s="33">
        <f>SUM(C9:C75)</f>
        <v>2471419.5335999993</v>
      </c>
      <c r="D77" s="33">
        <f>SUM(D9:D75)</f>
        <v>0</v>
      </c>
      <c r="E77" s="34"/>
      <c r="F77" s="35"/>
      <c r="G77" s="34"/>
      <c r="H77" s="33">
        <f>SUM(H9:H75)</f>
        <v>0</v>
      </c>
      <c r="I77" s="36">
        <f>SUM(I9:I75)</f>
        <v>0</v>
      </c>
      <c r="J77" s="28"/>
    </row>
    <row r="78" spans="1:14" ht="6.6" customHeight="1" x14ac:dyDescent="0.2">
      <c r="C78" s="10"/>
      <c r="D78" s="10"/>
      <c r="E78" s="4"/>
      <c r="G78" s="4"/>
      <c r="H78" s="25"/>
      <c r="J78" s="28"/>
    </row>
    <row r="79" spans="1:14" x14ac:dyDescent="0.2">
      <c r="C79" s="10"/>
      <c r="D79" s="10"/>
      <c r="E79" s="4"/>
      <c r="G79" s="4"/>
      <c r="H79" s="4"/>
      <c r="I79" s="28"/>
      <c r="J79" s="28"/>
    </row>
    <row r="80" spans="1:14" x14ac:dyDescent="0.2">
      <c r="C80" s="10"/>
      <c r="D80" s="10"/>
      <c r="E80" s="4"/>
      <c r="G80" s="4"/>
      <c r="H80" s="4"/>
      <c r="I80" s="10"/>
      <c r="K80" s="5"/>
      <c r="L80" s="37"/>
      <c r="M80" s="38"/>
      <c r="N80" s="5"/>
    </row>
    <row r="81" spans="3:14" x14ac:dyDescent="0.2">
      <c r="C81" s="10"/>
      <c r="D81" s="10"/>
      <c r="E81" s="4"/>
      <c r="G81" s="4"/>
      <c r="H81" s="4"/>
      <c r="I81" s="10"/>
      <c r="K81" s="5"/>
      <c r="L81" s="37"/>
      <c r="M81" s="38"/>
      <c r="N81" s="5"/>
    </row>
    <row r="82" spans="3:14" x14ac:dyDescent="0.2">
      <c r="C82" s="10"/>
      <c r="D82" s="10"/>
      <c r="E82" s="4"/>
      <c r="G82" s="4"/>
      <c r="H82" s="4"/>
      <c r="I82" s="10"/>
      <c r="K82" s="5"/>
      <c r="L82" s="37"/>
      <c r="M82" s="38"/>
      <c r="N82" s="5"/>
    </row>
    <row r="83" spans="3:14" x14ac:dyDescent="0.2">
      <c r="C83" s="10"/>
      <c r="D83" s="10"/>
      <c r="E83" s="4"/>
      <c r="G83" s="4"/>
      <c r="H83" s="4"/>
      <c r="I83" s="10"/>
      <c r="K83" s="5"/>
      <c r="L83" s="37"/>
      <c r="M83" s="38"/>
      <c r="N83" s="5"/>
    </row>
    <row r="84" spans="3:14" ht="13.9" customHeight="1" x14ac:dyDescent="0.2">
      <c r="C84" s="10"/>
      <c r="D84" s="10"/>
      <c r="E84" s="4"/>
      <c r="G84" s="22"/>
      <c r="H84" s="22"/>
      <c r="I84" s="23"/>
    </row>
    <row r="85" spans="3:14" ht="13.9" customHeight="1" x14ac:dyDescent="0.2">
      <c r="C85" s="10"/>
      <c r="D85" s="10"/>
      <c r="E85" s="4"/>
      <c r="G85" s="22"/>
      <c r="H85" s="22"/>
      <c r="I85" s="23"/>
    </row>
    <row r="86" spans="3:14" ht="13.9" customHeight="1" x14ac:dyDescent="0.2">
      <c r="C86" s="10"/>
      <c r="D86" s="10"/>
      <c r="E86" s="4"/>
      <c r="G86" s="22"/>
      <c r="H86" s="22"/>
      <c r="I86" s="23"/>
    </row>
    <row r="87" spans="3:14" ht="13.9" customHeight="1" x14ac:dyDescent="0.2">
      <c r="C87" s="10"/>
      <c r="D87" s="10"/>
      <c r="E87" s="4"/>
      <c r="G87" s="22"/>
      <c r="H87" s="22"/>
      <c r="I87" s="23"/>
    </row>
    <row r="88" spans="3:14" ht="13.9" customHeight="1" x14ac:dyDescent="0.2">
      <c r="C88" s="10"/>
      <c r="D88" s="10"/>
      <c r="E88" s="4"/>
      <c r="G88" s="22"/>
      <c r="H88" s="22"/>
      <c r="I88" s="23"/>
    </row>
    <row r="89" spans="3:14" ht="13.9" customHeight="1" x14ac:dyDescent="0.2">
      <c r="C89" s="10"/>
      <c r="D89" s="10"/>
      <c r="E89" s="4"/>
      <c r="G89" s="22"/>
      <c r="H89" s="22"/>
      <c r="I89" s="23"/>
    </row>
    <row r="90" spans="3:14" ht="13.9" customHeight="1" x14ac:dyDescent="0.2">
      <c r="C90" s="10"/>
      <c r="D90" s="10"/>
      <c r="E90" s="4"/>
      <c r="G90" s="22"/>
      <c r="H90" s="22"/>
      <c r="I90" s="23"/>
    </row>
    <row r="91" spans="3:14" ht="13.9" customHeight="1" x14ac:dyDescent="0.2">
      <c r="C91" s="10"/>
      <c r="D91" s="10"/>
      <c r="E91" s="4"/>
      <c r="G91" s="22"/>
      <c r="H91" s="22"/>
      <c r="I91" s="23"/>
    </row>
    <row r="92" spans="3:14" ht="13.9" customHeight="1" x14ac:dyDescent="0.2">
      <c r="C92" s="10"/>
      <c r="D92" s="10"/>
      <c r="E92" s="4"/>
      <c r="G92" s="22"/>
      <c r="H92" s="22"/>
      <c r="I92" s="23"/>
    </row>
    <row r="93" spans="3:14" x14ac:dyDescent="0.2">
      <c r="C93" s="4"/>
      <c r="D93" s="4"/>
      <c r="E93" s="4"/>
      <c r="F93" s="4"/>
      <c r="G93" s="4"/>
      <c r="H93" s="4"/>
      <c r="I93" s="4"/>
    </row>
    <row r="94" spans="3:14" x14ac:dyDescent="0.2">
      <c r="C94" s="4"/>
      <c r="D94" s="4"/>
      <c r="E94" s="4"/>
      <c r="F94" s="4"/>
      <c r="G94" s="4"/>
      <c r="H94" s="4"/>
      <c r="I94" s="4"/>
    </row>
    <row r="95" spans="3:14" x14ac:dyDescent="0.2">
      <c r="C95" s="4"/>
      <c r="D95" s="4"/>
      <c r="E95" s="4"/>
      <c r="F95" s="4"/>
      <c r="G95" s="4"/>
      <c r="H95" s="4"/>
      <c r="I95" s="4"/>
    </row>
    <row r="96" spans="3:14" x14ac:dyDescent="0.2">
      <c r="C96" s="4"/>
      <c r="D96" s="4"/>
      <c r="E96" s="4"/>
      <c r="F96" s="4"/>
      <c r="G96" s="4"/>
      <c r="H96" s="4"/>
      <c r="I96" s="4"/>
    </row>
    <row r="97" spans="3:9" x14ac:dyDescent="0.2">
      <c r="C97" s="4"/>
      <c r="D97" s="4"/>
      <c r="E97" s="4"/>
      <c r="F97" s="4"/>
      <c r="G97" s="4"/>
      <c r="H97" s="4"/>
      <c r="I97" s="4"/>
    </row>
    <row r="98" spans="3:9" x14ac:dyDescent="0.2">
      <c r="C98" s="4"/>
      <c r="D98" s="4"/>
      <c r="E98" s="4"/>
      <c r="F98" s="4"/>
      <c r="G98" s="4"/>
      <c r="H98" s="4"/>
      <c r="I98" s="4"/>
    </row>
    <row r="99" spans="3:9" x14ac:dyDescent="0.2">
      <c r="C99" s="4"/>
      <c r="D99" s="4"/>
      <c r="E99" s="4"/>
      <c r="F99" s="4"/>
      <c r="G99" s="4"/>
      <c r="H99" s="4"/>
      <c r="I99" s="4"/>
    </row>
    <row r="100" spans="3:9" x14ac:dyDescent="0.2">
      <c r="C100" s="4"/>
      <c r="D100" s="4"/>
      <c r="E100" s="4"/>
      <c r="F100" s="4"/>
      <c r="G100" s="4"/>
      <c r="H100" s="4"/>
      <c r="I100" s="4"/>
    </row>
    <row r="101" spans="3:9" x14ac:dyDescent="0.2">
      <c r="C101" s="4"/>
      <c r="D101" s="4"/>
      <c r="E101" s="4"/>
      <c r="F101" s="4"/>
      <c r="G101" s="4"/>
      <c r="H101" s="4"/>
      <c r="I101" s="4"/>
    </row>
    <row r="102" spans="3:9" x14ac:dyDescent="0.2">
      <c r="C102" s="4"/>
      <c r="D102" s="4"/>
      <c r="E102" s="4"/>
      <c r="F102" s="4"/>
      <c r="G102" s="4"/>
      <c r="H102" s="4"/>
      <c r="I102" s="4"/>
    </row>
    <row r="103" spans="3:9" x14ac:dyDescent="0.2">
      <c r="C103" s="4"/>
      <c r="D103" s="4"/>
      <c r="E103" s="4"/>
      <c r="F103" s="4"/>
      <c r="G103" s="4"/>
      <c r="H103" s="4"/>
      <c r="I103" s="4"/>
    </row>
    <row r="104" spans="3:9" x14ac:dyDescent="0.2">
      <c r="C104" s="4"/>
      <c r="D104" s="4"/>
      <c r="E104" s="4"/>
      <c r="F104" s="4"/>
      <c r="G104" s="4"/>
      <c r="H104" s="4"/>
      <c r="I104" s="4"/>
    </row>
    <row r="105" spans="3:9" x14ac:dyDescent="0.2">
      <c r="C105" s="4"/>
      <c r="D105" s="4"/>
      <c r="E105" s="4"/>
      <c r="F105" s="4"/>
      <c r="G105" s="4"/>
      <c r="H105" s="4"/>
      <c r="I105" s="4"/>
    </row>
    <row r="106" spans="3:9" x14ac:dyDescent="0.2">
      <c r="C106" s="4"/>
      <c r="D106" s="4"/>
      <c r="E106" s="4"/>
      <c r="F106" s="4"/>
      <c r="G106" s="4"/>
      <c r="H106" s="4"/>
      <c r="I106" s="4"/>
    </row>
    <row r="107" spans="3:9" x14ac:dyDescent="0.2">
      <c r="C107" s="4"/>
      <c r="D107" s="4"/>
      <c r="E107" s="4"/>
      <c r="F107" s="4"/>
      <c r="G107" s="4"/>
      <c r="H107" s="4"/>
      <c r="I107" s="4"/>
    </row>
    <row r="108" spans="3:9" x14ac:dyDescent="0.2">
      <c r="C108" s="4"/>
      <c r="D108" s="4"/>
      <c r="E108" s="4"/>
      <c r="F108" s="4"/>
      <c r="G108" s="4"/>
      <c r="H108" s="4"/>
      <c r="I108" s="4"/>
    </row>
    <row r="109" spans="3:9" x14ac:dyDescent="0.2">
      <c r="C109" s="4"/>
      <c r="D109" s="4"/>
      <c r="E109" s="4"/>
      <c r="F109" s="4"/>
      <c r="G109" s="4"/>
      <c r="H109" s="4"/>
      <c r="I109" s="4"/>
    </row>
    <row r="110" spans="3:9" x14ac:dyDescent="0.2">
      <c r="C110" s="4"/>
      <c r="D110" s="4"/>
      <c r="E110" s="4"/>
      <c r="F110" s="4"/>
      <c r="G110" s="4"/>
      <c r="H110" s="4"/>
      <c r="I110" s="4"/>
    </row>
    <row r="111" spans="3:9" x14ac:dyDescent="0.2">
      <c r="C111" s="4"/>
      <c r="D111" s="4"/>
      <c r="E111" s="4"/>
      <c r="F111" s="4"/>
      <c r="G111" s="4"/>
      <c r="H111" s="4"/>
      <c r="I111" s="4"/>
    </row>
    <row r="112" spans="3:9" x14ac:dyDescent="0.2">
      <c r="C112" s="4"/>
      <c r="D112" s="4"/>
      <c r="E112" s="4"/>
      <c r="F112" s="4"/>
      <c r="G112" s="4"/>
      <c r="H112" s="4"/>
      <c r="I112" s="4"/>
    </row>
    <row r="113" spans="3:9" x14ac:dyDescent="0.2">
      <c r="C113" s="4"/>
      <c r="D113" s="4"/>
      <c r="E113" s="4"/>
      <c r="F113" s="4"/>
      <c r="G113" s="4"/>
      <c r="H113" s="4"/>
      <c r="I113" s="4"/>
    </row>
    <row r="114" spans="3:9" x14ac:dyDescent="0.2">
      <c r="C114" s="4"/>
      <c r="D114" s="4"/>
      <c r="E114" s="4"/>
      <c r="F114" s="4"/>
      <c r="G114" s="4"/>
      <c r="H114" s="4"/>
      <c r="I114" s="4"/>
    </row>
    <row r="115" spans="3:9" x14ac:dyDescent="0.2">
      <c r="C115" s="4"/>
      <c r="D115" s="4"/>
      <c r="E115" s="4"/>
      <c r="F115" s="4"/>
      <c r="G115" s="4"/>
      <c r="H115" s="4"/>
      <c r="I115" s="4"/>
    </row>
    <row r="116" spans="3:9" x14ac:dyDescent="0.2">
      <c r="C116" s="4"/>
      <c r="D116" s="4"/>
      <c r="E116" s="4"/>
      <c r="F116" s="4"/>
      <c r="G116" s="4"/>
      <c r="H116" s="4"/>
      <c r="I116" s="4"/>
    </row>
    <row r="117" spans="3:9" x14ac:dyDescent="0.2">
      <c r="C117" s="4"/>
      <c r="D117" s="4"/>
      <c r="E117" s="4"/>
      <c r="F117" s="4"/>
      <c r="G117" s="4"/>
      <c r="H117" s="4"/>
      <c r="I117" s="4"/>
    </row>
    <row r="118" spans="3:9" x14ac:dyDescent="0.2">
      <c r="C118" s="4"/>
      <c r="D118" s="4"/>
      <c r="E118" s="4"/>
      <c r="F118" s="4"/>
      <c r="G118" s="4"/>
      <c r="H118" s="4"/>
      <c r="I118" s="4"/>
    </row>
    <row r="119" spans="3:9" x14ac:dyDescent="0.2">
      <c r="C119" s="4"/>
      <c r="D119" s="4"/>
      <c r="E119" s="4"/>
      <c r="F119" s="4"/>
      <c r="G119" s="4"/>
      <c r="H119" s="4"/>
      <c r="I119" s="4"/>
    </row>
    <row r="120" spans="3:9" x14ac:dyDescent="0.2">
      <c r="C120" s="4"/>
      <c r="D120" s="4"/>
      <c r="E120" s="4"/>
      <c r="F120" s="4"/>
      <c r="G120" s="4"/>
      <c r="H120" s="4"/>
      <c r="I120" s="4"/>
    </row>
    <row r="121" spans="3:9" x14ac:dyDescent="0.2">
      <c r="C121" s="4"/>
      <c r="D121" s="4"/>
      <c r="E121" s="4"/>
      <c r="F121" s="4"/>
      <c r="G121" s="4"/>
      <c r="H121" s="4"/>
      <c r="I121" s="4"/>
    </row>
    <row r="122" spans="3:9" x14ac:dyDescent="0.2">
      <c r="C122" s="4"/>
      <c r="D122" s="4"/>
      <c r="E122" s="4"/>
      <c r="F122" s="4"/>
      <c r="G122" s="4"/>
      <c r="H122" s="4"/>
      <c r="I122" s="4"/>
    </row>
    <row r="123" spans="3:9" x14ac:dyDescent="0.2">
      <c r="C123" s="4"/>
      <c r="D123" s="4"/>
      <c r="E123" s="4"/>
      <c r="F123" s="4"/>
      <c r="G123" s="4"/>
      <c r="H123" s="4"/>
      <c r="I123" s="4"/>
    </row>
    <row r="124" spans="3:9" x14ac:dyDescent="0.2">
      <c r="C124" s="4"/>
      <c r="D124" s="4"/>
      <c r="E124" s="4"/>
      <c r="F124" s="4"/>
      <c r="G124" s="4"/>
      <c r="H124" s="4"/>
      <c r="I124" s="4"/>
    </row>
    <row r="125" spans="3:9" x14ac:dyDescent="0.2">
      <c r="C125" s="4"/>
      <c r="D125" s="4"/>
      <c r="E125" s="4"/>
      <c r="F125" s="4"/>
      <c r="G125" s="4"/>
      <c r="H125" s="4"/>
      <c r="I125" s="4"/>
    </row>
    <row r="126" spans="3:9" x14ac:dyDescent="0.2">
      <c r="C126" s="4"/>
      <c r="D126" s="4"/>
      <c r="E126" s="4"/>
      <c r="F126" s="4"/>
      <c r="G126" s="4"/>
      <c r="H126" s="4"/>
      <c r="I126" s="4"/>
    </row>
    <row r="127" spans="3:9" x14ac:dyDescent="0.2">
      <c r="C127" s="4"/>
      <c r="D127" s="4"/>
      <c r="E127" s="4"/>
      <c r="F127" s="4"/>
      <c r="G127" s="4"/>
      <c r="H127" s="4"/>
      <c r="I127" s="4"/>
    </row>
    <row r="128" spans="3:9" x14ac:dyDescent="0.2">
      <c r="C128" s="4"/>
      <c r="D128" s="4"/>
      <c r="E128" s="4"/>
      <c r="F128" s="4"/>
      <c r="G128" s="4"/>
      <c r="H128" s="4"/>
      <c r="I128" s="4"/>
    </row>
    <row r="129" spans="3:9" x14ac:dyDescent="0.2">
      <c r="C129" s="4"/>
      <c r="D129" s="4"/>
      <c r="E129" s="4"/>
      <c r="F129" s="4"/>
      <c r="G129" s="4"/>
      <c r="H129" s="4"/>
      <c r="I129" s="4"/>
    </row>
    <row r="130" spans="3:9" x14ac:dyDescent="0.2">
      <c r="C130" s="4"/>
      <c r="D130" s="4"/>
      <c r="E130" s="4"/>
      <c r="F130" s="4"/>
      <c r="G130" s="4"/>
      <c r="H130" s="4"/>
      <c r="I130" s="4"/>
    </row>
    <row r="131" spans="3:9" x14ac:dyDescent="0.2">
      <c r="C131" s="4"/>
      <c r="D131" s="4"/>
      <c r="E131" s="4"/>
      <c r="F131" s="4"/>
      <c r="G131" s="4"/>
      <c r="H131" s="4"/>
      <c r="I131" s="4"/>
    </row>
    <row r="132" spans="3:9" x14ac:dyDescent="0.2">
      <c r="C132" s="4"/>
      <c r="D132" s="4"/>
      <c r="E132" s="4"/>
      <c r="F132" s="4"/>
      <c r="G132" s="4"/>
      <c r="H132" s="4"/>
      <c r="I132" s="4"/>
    </row>
    <row r="133" spans="3:9" x14ac:dyDescent="0.2">
      <c r="C133" s="4"/>
      <c r="D133" s="4"/>
      <c r="E133" s="4"/>
      <c r="F133" s="4"/>
      <c r="G133" s="4"/>
      <c r="H133" s="4"/>
      <c r="I133" s="4"/>
    </row>
    <row r="134" spans="3:9" x14ac:dyDescent="0.2">
      <c r="C134" s="4"/>
      <c r="D134" s="4"/>
      <c r="E134" s="4"/>
      <c r="F134" s="4"/>
      <c r="G134" s="4"/>
      <c r="H134" s="4"/>
      <c r="I134" s="4"/>
    </row>
    <row r="135" spans="3:9" x14ac:dyDescent="0.2">
      <c r="C135" s="4"/>
      <c r="D135" s="4"/>
      <c r="E135" s="4"/>
      <c r="F135" s="4"/>
      <c r="G135" s="4"/>
      <c r="H135" s="4"/>
      <c r="I135" s="4"/>
    </row>
    <row r="136" spans="3:9" x14ac:dyDescent="0.2">
      <c r="C136" s="4"/>
      <c r="D136" s="4"/>
      <c r="E136" s="4"/>
      <c r="F136" s="4"/>
      <c r="G136" s="4"/>
      <c r="H136" s="4"/>
      <c r="I136" s="4"/>
    </row>
    <row r="137" spans="3:9" x14ac:dyDescent="0.2">
      <c r="C137" s="4"/>
      <c r="D137" s="4"/>
      <c r="E137" s="4"/>
      <c r="F137" s="4"/>
      <c r="G137" s="4"/>
      <c r="H137" s="4"/>
      <c r="I137" s="4"/>
    </row>
    <row r="138" spans="3:9" x14ac:dyDescent="0.2">
      <c r="C138" s="4"/>
      <c r="D138" s="4"/>
      <c r="E138" s="4"/>
      <c r="F138" s="4"/>
      <c r="G138" s="4"/>
      <c r="H138" s="4"/>
      <c r="I138" s="4"/>
    </row>
    <row r="139" spans="3:9" x14ac:dyDescent="0.2">
      <c r="C139" s="4"/>
      <c r="D139" s="4"/>
      <c r="E139" s="4"/>
      <c r="F139" s="4"/>
      <c r="G139" s="4"/>
      <c r="H139" s="4"/>
      <c r="I139" s="4"/>
    </row>
    <row r="140" spans="3:9" x14ac:dyDescent="0.2">
      <c r="C140" s="4"/>
      <c r="D140" s="4"/>
      <c r="E140" s="4"/>
      <c r="F140" s="4"/>
      <c r="G140" s="4"/>
      <c r="H140" s="4"/>
      <c r="I140" s="4"/>
    </row>
    <row r="141" spans="3:9" x14ac:dyDescent="0.2">
      <c r="C141" s="4"/>
      <c r="D141" s="4"/>
      <c r="E141" s="4"/>
      <c r="F141" s="4"/>
      <c r="G141" s="4"/>
      <c r="H141" s="4"/>
      <c r="I141" s="4"/>
    </row>
    <row r="142" spans="3:9" x14ac:dyDescent="0.2">
      <c r="C142" s="4"/>
      <c r="D142" s="4"/>
      <c r="E142" s="4"/>
      <c r="F142" s="4"/>
      <c r="G142" s="4"/>
      <c r="H142" s="4"/>
      <c r="I142" s="4"/>
    </row>
    <row r="143" spans="3:9" x14ac:dyDescent="0.2">
      <c r="C143" s="4"/>
      <c r="D143" s="4"/>
      <c r="E143" s="4"/>
      <c r="F143" s="4"/>
      <c r="G143" s="4"/>
      <c r="H143" s="4"/>
      <c r="I143" s="4"/>
    </row>
    <row r="144" spans="3:9" x14ac:dyDescent="0.2">
      <c r="C144" s="4"/>
      <c r="D144" s="4"/>
      <c r="E144" s="4"/>
      <c r="F144" s="4"/>
      <c r="G144" s="4"/>
      <c r="H144" s="4"/>
      <c r="I144" s="4"/>
    </row>
    <row r="145" spans="3:9" x14ac:dyDescent="0.2">
      <c r="C145" s="4"/>
      <c r="D145" s="4"/>
      <c r="E145" s="4"/>
      <c r="F145" s="4"/>
      <c r="G145" s="4"/>
      <c r="H145" s="4"/>
      <c r="I145" s="4"/>
    </row>
    <row r="146" spans="3:9" x14ac:dyDescent="0.2">
      <c r="C146" s="4"/>
      <c r="D146" s="4"/>
      <c r="E146" s="4"/>
      <c r="F146" s="4"/>
      <c r="G146" s="4"/>
      <c r="H146" s="4"/>
      <c r="I146" s="4"/>
    </row>
    <row r="147" spans="3:9" x14ac:dyDescent="0.2">
      <c r="C147" s="4"/>
      <c r="D147" s="4"/>
      <c r="E147" s="4"/>
      <c r="F147" s="4"/>
      <c r="G147" s="4"/>
      <c r="H147" s="4"/>
      <c r="I147" s="4"/>
    </row>
    <row r="148" spans="3:9" x14ac:dyDescent="0.2">
      <c r="C148" s="4"/>
      <c r="D148" s="4"/>
      <c r="E148" s="4"/>
      <c r="F148" s="4"/>
      <c r="G148" s="4"/>
      <c r="H148" s="4"/>
      <c r="I148" s="4"/>
    </row>
    <row r="149" spans="3:9" x14ac:dyDescent="0.2">
      <c r="C149" s="4"/>
      <c r="D149" s="4"/>
      <c r="E149" s="4"/>
      <c r="F149" s="4"/>
      <c r="G149" s="4"/>
      <c r="H149" s="4"/>
      <c r="I149" s="4"/>
    </row>
    <row r="150" spans="3:9" x14ac:dyDescent="0.2">
      <c r="C150" s="4"/>
      <c r="D150" s="4"/>
      <c r="E150" s="4"/>
      <c r="F150" s="4"/>
      <c r="G150" s="4"/>
      <c r="H150" s="4"/>
      <c r="I150" s="4"/>
    </row>
    <row r="151" spans="3:9" x14ac:dyDescent="0.2">
      <c r="C151" s="4"/>
      <c r="D151" s="4"/>
      <c r="E151" s="4"/>
      <c r="F151" s="4"/>
      <c r="G151" s="4"/>
      <c r="H151" s="4"/>
      <c r="I151" s="4"/>
    </row>
    <row r="152" spans="3:9" x14ac:dyDescent="0.2">
      <c r="C152" s="4"/>
      <c r="D152" s="4"/>
      <c r="E152" s="4"/>
      <c r="F152" s="4"/>
      <c r="G152" s="4"/>
      <c r="H152" s="4"/>
      <c r="I152" s="4"/>
    </row>
    <row r="153" spans="3:9" x14ac:dyDescent="0.2">
      <c r="C153" s="4"/>
      <c r="D153" s="4"/>
      <c r="E153" s="4"/>
      <c r="F153" s="4"/>
      <c r="G153" s="4"/>
      <c r="H153" s="4"/>
      <c r="I153" s="4"/>
    </row>
    <row r="154" spans="3:9" x14ac:dyDescent="0.2">
      <c r="C154" s="4"/>
      <c r="D154" s="4"/>
      <c r="E154" s="4"/>
      <c r="F154" s="4"/>
      <c r="G154" s="4"/>
      <c r="H154" s="4"/>
      <c r="I154" s="4"/>
    </row>
    <row r="155" spans="3:9" x14ac:dyDescent="0.2">
      <c r="C155" s="4"/>
      <c r="D155" s="4"/>
      <c r="E155" s="4"/>
      <c r="F155" s="4"/>
      <c r="G155" s="4"/>
      <c r="H155" s="4"/>
      <c r="I155" s="4"/>
    </row>
    <row r="156" spans="3:9" x14ac:dyDescent="0.2">
      <c r="C156" s="4"/>
      <c r="D156" s="4"/>
      <c r="E156" s="4"/>
      <c r="F156" s="4"/>
      <c r="G156" s="4"/>
      <c r="H156" s="4"/>
      <c r="I156" s="4"/>
    </row>
    <row r="157" spans="3:9" x14ac:dyDescent="0.2">
      <c r="C157" s="4"/>
      <c r="D157" s="4"/>
      <c r="E157" s="4"/>
      <c r="F157" s="4"/>
      <c r="G157" s="4"/>
      <c r="H157" s="4"/>
      <c r="I157" s="4"/>
    </row>
    <row r="158" spans="3:9" x14ac:dyDescent="0.2">
      <c r="C158" s="4"/>
      <c r="D158" s="4"/>
      <c r="E158" s="4"/>
      <c r="F158" s="4"/>
      <c r="G158" s="4"/>
      <c r="H158" s="4"/>
      <c r="I158" s="4"/>
    </row>
    <row r="159" spans="3:9" x14ac:dyDescent="0.2">
      <c r="C159" s="4"/>
      <c r="D159" s="4"/>
      <c r="E159" s="4"/>
      <c r="F159" s="4"/>
      <c r="G159" s="4"/>
      <c r="H159" s="4"/>
      <c r="I159" s="4"/>
    </row>
    <row r="160" spans="3:9" x14ac:dyDescent="0.2">
      <c r="C160" s="4"/>
      <c r="D160" s="4"/>
      <c r="E160" s="4"/>
      <c r="F160" s="4"/>
      <c r="G160" s="4"/>
      <c r="H160" s="4"/>
      <c r="I160" s="4"/>
    </row>
    <row r="161" spans="3:9" x14ac:dyDescent="0.2">
      <c r="C161" s="4"/>
      <c r="D161" s="4"/>
      <c r="E161" s="4"/>
      <c r="F161" s="4"/>
      <c r="G161" s="4"/>
      <c r="H161" s="4"/>
      <c r="I161" s="4"/>
    </row>
    <row r="162" spans="3:9" x14ac:dyDescent="0.2">
      <c r="C162" s="4"/>
      <c r="D162" s="4"/>
      <c r="E162" s="4"/>
      <c r="F162" s="4"/>
      <c r="G162" s="4"/>
      <c r="H162" s="4"/>
      <c r="I162" s="4"/>
    </row>
    <row r="163" spans="3:9" x14ac:dyDescent="0.2">
      <c r="C163" s="4"/>
      <c r="D163" s="4"/>
      <c r="E163" s="4"/>
      <c r="F163" s="4"/>
      <c r="G163" s="4"/>
      <c r="H163" s="4"/>
      <c r="I163" s="4"/>
    </row>
    <row r="164" spans="3:9" x14ac:dyDescent="0.2">
      <c r="C164" s="4"/>
      <c r="D164" s="4"/>
      <c r="E164" s="4"/>
      <c r="F164" s="4"/>
      <c r="G164" s="4"/>
      <c r="H164" s="4"/>
      <c r="I164" s="4"/>
    </row>
    <row r="165" spans="3:9" x14ac:dyDescent="0.2">
      <c r="C165" s="4"/>
      <c r="D165" s="4"/>
      <c r="E165" s="4"/>
      <c r="F165" s="4"/>
      <c r="G165" s="4"/>
      <c r="H165" s="4"/>
      <c r="I165" s="4"/>
    </row>
    <row r="166" spans="3:9" x14ac:dyDescent="0.2">
      <c r="C166" s="4"/>
      <c r="D166" s="4"/>
      <c r="E166" s="4"/>
      <c r="F166" s="4"/>
      <c r="G166" s="4"/>
      <c r="H166" s="4"/>
      <c r="I166" s="4"/>
    </row>
    <row r="167" spans="3:9" x14ac:dyDescent="0.2">
      <c r="C167" s="4"/>
      <c r="D167" s="4"/>
      <c r="E167" s="4"/>
      <c r="F167" s="4"/>
      <c r="G167" s="4"/>
      <c r="H167" s="4"/>
      <c r="I167" s="4"/>
    </row>
    <row r="168" spans="3:9" x14ac:dyDescent="0.2">
      <c r="C168" s="4"/>
      <c r="D168" s="4"/>
      <c r="E168" s="4"/>
      <c r="F168" s="4"/>
      <c r="G168" s="4"/>
      <c r="H168" s="4"/>
      <c r="I168" s="4"/>
    </row>
    <row r="169" spans="3:9" x14ac:dyDescent="0.2">
      <c r="C169" s="4"/>
      <c r="D169" s="4"/>
      <c r="E169" s="4"/>
      <c r="F169" s="4"/>
      <c r="G169" s="4"/>
      <c r="H169" s="4"/>
      <c r="I169" s="4"/>
    </row>
    <row r="170" spans="3:9" x14ac:dyDescent="0.2">
      <c r="C170" s="4"/>
      <c r="D170" s="4"/>
      <c r="E170" s="4"/>
      <c r="F170" s="4"/>
      <c r="G170" s="4"/>
      <c r="H170" s="4"/>
      <c r="I170" s="4"/>
    </row>
    <row r="171" spans="3:9" x14ac:dyDescent="0.2">
      <c r="C171" s="4"/>
      <c r="D171" s="4"/>
      <c r="E171" s="4"/>
      <c r="F171" s="4"/>
      <c r="G171" s="4"/>
      <c r="H171" s="4"/>
      <c r="I171" s="4"/>
    </row>
    <row r="172" spans="3:9" x14ac:dyDescent="0.2">
      <c r="C172" s="4"/>
      <c r="D172" s="4"/>
      <c r="E172" s="4"/>
      <c r="F172" s="4"/>
      <c r="G172" s="4"/>
      <c r="H172" s="4"/>
      <c r="I172" s="4"/>
    </row>
    <row r="173" spans="3:9" x14ac:dyDescent="0.2">
      <c r="C173" s="4"/>
      <c r="D173" s="4"/>
      <c r="E173" s="4"/>
      <c r="F173" s="4"/>
      <c r="G173" s="4"/>
      <c r="H173" s="4"/>
      <c r="I173" s="4"/>
    </row>
    <row r="174" spans="3:9" x14ac:dyDescent="0.2">
      <c r="C174" s="4"/>
      <c r="D174" s="4"/>
      <c r="E174" s="4"/>
      <c r="F174" s="4"/>
      <c r="G174" s="4"/>
      <c r="H174" s="4"/>
      <c r="I174" s="4"/>
    </row>
    <row r="175" spans="3:9" x14ac:dyDescent="0.2">
      <c r="C175" s="4"/>
      <c r="D175" s="4"/>
      <c r="E175" s="4"/>
      <c r="F175" s="4"/>
      <c r="G175" s="4"/>
      <c r="H175" s="4"/>
      <c r="I175" s="4"/>
    </row>
    <row r="176" spans="3:9" x14ac:dyDescent="0.2">
      <c r="C176" s="4"/>
      <c r="D176" s="4"/>
      <c r="E176" s="4"/>
      <c r="F176" s="4"/>
      <c r="G176" s="4"/>
      <c r="H176" s="4"/>
      <c r="I176" s="4"/>
    </row>
    <row r="177" spans="3:9" x14ac:dyDescent="0.2">
      <c r="C177" s="4"/>
      <c r="D177" s="4"/>
      <c r="E177" s="4"/>
      <c r="F177" s="4"/>
      <c r="G177" s="4"/>
      <c r="H177" s="4"/>
      <c r="I177" s="4"/>
    </row>
    <row r="178" spans="3:9" x14ac:dyDescent="0.2">
      <c r="C178" s="4"/>
      <c r="D178" s="4"/>
      <c r="E178" s="4"/>
      <c r="F178" s="4"/>
      <c r="G178" s="4"/>
      <c r="H178" s="4"/>
      <c r="I178" s="4"/>
    </row>
    <row r="179" spans="3:9" x14ac:dyDescent="0.2">
      <c r="C179" s="4"/>
      <c r="D179" s="4"/>
      <c r="E179" s="4"/>
      <c r="F179" s="4"/>
      <c r="G179" s="4"/>
      <c r="H179" s="4"/>
      <c r="I179" s="4"/>
    </row>
    <row r="180" spans="3:9" x14ac:dyDescent="0.2">
      <c r="C180" s="4"/>
      <c r="D180" s="4"/>
      <c r="E180" s="4"/>
      <c r="F180" s="4"/>
      <c r="G180" s="4"/>
      <c r="H180" s="4"/>
      <c r="I180" s="4"/>
    </row>
    <row r="181" spans="3:9" x14ac:dyDescent="0.2">
      <c r="C181" s="4"/>
      <c r="D181" s="4"/>
      <c r="E181" s="4"/>
      <c r="F181" s="4"/>
      <c r="G181" s="4"/>
      <c r="H181" s="4"/>
      <c r="I181" s="4"/>
    </row>
    <row r="182" spans="3:9" x14ac:dyDescent="0.2">
      <c r="C182" s="4"/>
      <c r="D182" s="4"/>
      <c r="E182" s="4"/>
      <c r="F182" s="4"/>
      <c r="G182" s="4"/>
      <c r="H182" s="4"/>
      <c r="I182" s="4"/>
    </row>
    <row r="183" spans="3:9" x14ac:dyDescent="0.2">
      <c r="C183" s="4"/>
      <c r="D183" s="4"/>
      <c r="E183" s="4"/>
      <c r="F183" s="4"/>
      <c r="G183" s="4"/>
      <c r="H183" s="4"/>
      <c r="I183" s="4"/>
    </row>
    <row r="184" spans="3:9" x14ac:dyDescent="0.2">
      <c r="C184" s="4"/>
      <c r="D184" s="4"/>
      <c r="E184" s="4"/>
      <c r="F184" s="4"/>
      <c r="G184" s="4"/>
      <c r="H184" s="4"/>
      <c r="I184" s="4"/>
    </row>
    <row r="185" spans="3:9" x14ac:dyDescent="0.2">
      <c r="C185" s="4"/>
      <c r="D185" s="4"/>
      <c r="E185" s="4"/>
      <c r="F185" s="4"/>
      <c r="G185" s="4"/>
      <c r="H185" s="4"/>
      <c r="I185" s="4"/>
    </row>
    <row r="186" spans="3:9" x14ac:dyDescent="0.2">
      <c r="C186" s="4"/>
      <c r="D186" s="4"/>
      <c r="E186" s="4"/>
      <c r="F186" s="4"/>
      <c r="G186" s="4"/>
      <c r="H186" s="4"/>
      <c r="I186" s="4"/>
    </row>
    <row r="187" spans="3:9" x14ac:dyDescent="0.2">
      <c r="C187" s="4"/>
      <c r="D187" s="4"/>
      <c r="E187" s="4"/>
      <c r="F187" s="4"/>
      <c r="G187" s="4"/>
      <c r="H187" s="4"/>
      <c r="I187" s="4"/>
    </row>
    <row r="188" spans="3:9" x14ac:dyDescent="0.2">
      <c r="C188" s="4"/>
      <c r="D188" s="4"/>
      <c r="E188" s="4"/>
      <c r="F188" s="4"/>
      <c r="G188" s="4"/>
      <c r="H188" s="4"/>
      <c r="I188" s="4"/>
    </row>
    <row r="189" spans="3:9" x14ac:dyDescent="0.2">
      <c r="C189" s="4"/>
      <c r="D189" s="4"/>
      <c r="E189" s="4"/>
      <c r="F189" s="4"/>
      <c r="G189" s="4"/>
      <c r="H189" s="4"/>
      <c r="I189" s="4"/>
    </row>
    <row r="190" spans="3:9" x14ac:dyDescent="0.2">
      <c r="C190" s="4"/>
      <c r="D190" s="4"/>
      <c r="E190" s="4"/>
      <c r="F190" s="4"/>
      <c r="G190" s="4"/>
      <c r="H190" s="4"/>
      <c r="I190" s="4"/>
    </row>
    <row r="191" spans="3:9" x14ac:dyDescent="0.2">
      <c r="C191" s="4"/>
      <c r="D191" s="4"/>
      <c r="E191" s="4"/>
      <c r="F191" s="4"/>
      <c r="G191" s="4"/>
      <c r="H191" s="4"/>
      <c r="I191" s="4"/>
    </row>
    <row r="192" spans="3:9" x14ac:dyDescent="0.2">
      <c r="C192" s="4"/>
      <c r="D192" s="4"/>
      <c r="E192" s="4"/>
      <c r="F192" s="4"/>
      <c r="G192" s="4"/>
      <c r="H192" s="4"/>
      <c r="I192" s="4"/>
    </row>
    <row r="193" spans="3:9" x14ac:dyDescent="0.2">
      <c r="C193" s="4"/>
      <c r="D193" s="4"/>
      <c r="E193" s="4"/>
      <c r="F193" s="4"/>
      <c r="G193" s="4"/>
      <c r="H193" s="4"/>
      <c r="I193" s="4"/>
    </row>
    <row r="194" spans="3:9" x14ac:dyDescent="0.2">
      <c r="C194" s="4"/>
      <c r="D194" s="4"/>
      <c r="E194" s="4"/>
      <c r="F194" s="4"/>
      <c r="G194" s="4"/>
      <c r="H194" s="4"/>
      <c r="I194" s="4"/>
    </row>
    <row r="195" spans="3:9" x14ac:dyDescent="0.2">
      <c r="C195" s="4"/>
      <c r="D195" s="4"/>
      <c r="E195" s="4"/>
      <c r="F195" s="4"/>
      <c r="G195" s="4"/>
      <c r="H195" s="4"/>
      <c r="I195" s="4"/>
    </row>
    <row r="196" spans="3:9" x14ac:dyDescent="0.2">
      <c r="C196" s="4"/>
      <c r="D196" s="4"/>
      <c r="E196" s="4"/>
      <c r="F196" s="4"/>
      <c r="G196" s="4"/>
      <c r="H196" s="4"/>
      <c r="I196" s="4"/>
    </row>
    <row r="197" spans="3:9" x14ac:dyDescent="0.2">
      <c r="C197" s="4"/>
      <c r="D197" s="4"/>
      <c r="E197" s="4"/>
      <c r="F197" s="4"/>
      <c r="G197" s="4"/>
      <c r="H197" s="4"/>
      <c r="I197" s="4"/>
    </row>
    <row r="198" spans="3:9" x14ac:dyDescent="0.2">
      <c r="C198" s="4"/>
      <c r="D198" s="4"/>
      <c r="E198" s="4"/>
      <c r="F198" s="4"/>
      <c r="G198" s="4"/>
      <c r="H198" s="4"/>
      <c r="I198" s="4"/>
    </row>
    <row r="199" spans="3:9" x14ac:dyDescent="0.2">
      <c r="C199" s="4"/>
      <c r="D199" s="4"/>
      <c r="E199" s="4"/>
      <c r="F199" s="4"/>
      <c r="G199" s="4"/>
      <c r="H199" s="4"/>
      <c r="I199" s="4"/>
    </row>
    <row r="200" spans="3:9" x14ac:dyDescent="0.2">
      <c r="C200" s="4"/>
      <c r="D200" s="4"/>
      <c r="E200" s="4"/>
      <c r="F200" s="4"/>
      <c r="G200" s="4"/>
      <c r="H200" s="4"/>
      <c r="I200" s="4"/>
    </row>
    <row r="201" spans="3:9" x14ac:dyDescent="0.2">
      <c r="C201" s="4"/>
      <c r="D201" s="4"/>
      <c r="E201" s="4"/>
      <c r="F201" s="4"/>
      <c r="G201" s="4"/>
      <c r="H201" s="4"/>
      <c r="I201" s="4"/>
    </row>
    <row r="202" spans="3:9" x14ac:dyDescent="0.2">
      <c r="C202" s="4"/>
      <c r="D202" s="4"/>
      <c r="E202" s="4"/>
      <c r="F202" s="4"/>
      <c r="G202" s="4"/>
      <c r="H202" s="4"/>
      <c r="I202" s="4"/>
    </row>
    <row r="203" spans="3:9" x14ac:dyDescent="0.2">
      <c r="C203" s="4"/>
      <c r="D203" s="4"/>
      <c r="E203" s="4"/>
      <c r="F203" s="4"/>
      <c r="G203" s="4"/>
      <c r="H203" s="4"/>
      <c r="I203" s="4"/>
    </row>
    <row r="204" spans="3:9" x14ac:dyDescent="0.2">
      <c r="C204" s="4"/>
      <c r="D204" s="4"/>
      <c r="E204" s="4"/>
      <c r="F204" s="4"/>
      <c r="G204" s="4"/>
      <c r="H204" s="4"/>
      <c r="I204" s="4"/>
    </row>
    <row r="205" spans="3:9" x14ac:dyDescent="0.2">
      <c r="C205" s="4"/>
      <c r="D205" s="4"/>
      <c r="E205" s="4"/>
      <c r="F205" s="4"/>
      <c r="G205" s="4"/>
      <c r="H205" s="4"/>
      <c r="I205" s="4"/>
    </row>
    <row r="206" spans="3:9" x14ac:dyDescent="0.2">
      <c r="C206" s="4"/>
      <c r="D206" s="4"/>
      <c r="E206" s="4"/>
      <c r="F206" s="4"/>
      <c r="G206" s="4"/>
      <c r="H206" s="4"/>
      <c r="I206" s="4"/>
    </row>
    <row r="207" spans="3:9" x14ac:dyDescent="0.2">
      <c r="C207" s="4"/>
      <c r="D207" s="4"/>
      <c r="E207" s="4"/>
      <c r="F207" s="4"/>
      <c r="G207" s="4"/>
      <c r="H207" s="4"/>
      <c r="I207" s="4"/>
    </row>
    <row r="208" spans="3:9" x14ac:dyDescent="0.2">
      <c r="C208" s="4"/>
      <c r="D208" s="4"/>
      <c r="E208" s="4"/>
      <c r="F208" s="4"/>
      <c r="G208" s="4"/>
      <c r="H208" s="4"/>
      <c r="I208" s="4"/>
    </row>
    <row r="209" spans="3:9" x14ac:dyDescent="0.2">
      <c r="C209" s="4"/>
      <c r="D209" s="4"/>
      <c r="E209" s="4"/>
      <c r="F209" s="4"/>
      <c r="G209" s="4"/>
      <c r="H209" s="4"/>
      <c r="I209" s="4"/>
    </row>
    <row r="210" spans="3:9" x14ac:dyDescent="0.2">
      <c r="C210" s="4"/>
      <c r="D210" s="4"/>
      <c r="E210" s="4"/>
      <c r="F210" s="4"/>
      <c r="G210" s="4"/>
      <c r="H210" s="4"/>
      <c r="I210" s="4"/>
    </row>
    <row r="211" spans="3:9" x14ac:dyDescent="0.2">
      <c r="C211" s="4"/>
      <c r="D211" s="4"/>
      <c r="E211" s="4"/>
      <c r="F211" s="4"/>
      <c r="G211" s="4"/>
      <c r="H211" s="4"/>
      <c r="I211" s="4"/>
    </row>
  </sheetData>
  <sheetProtection algorithmName="SHA-512" hashValue="vypQ07OIvEqEj5M4y7GbQ2wq1KrN8PDx3TwAYILwZc+qopA2wLqU0Ifx6InkfN5ZIl5tpQzwHyyyB9Rkl7PWfA==" saltValue="beOEQkLDRs/Al2RcQWFJTw==" spinCount="100000" sheet="1" selectLockedCells="1" selectUnlockedCells="1"/>
  <pageMargins left="0.70866141732283472" right="0.70866141732283472" top="0.78740157480314965" bottom="0.78740157480314965" header="0.31496062992125984" footer="0.31496062992125984"/>
  <pageSetup paperSize="9" scale="90" orientation="portrait" r:id="rId1"/>
  <headerFooter>
    <oddHeader>&amp;C&amp;"Arial,Fett"&amp;14Stadt Jülich&amp;"-,Standard"&amp;11
&amp;"Arial,Standard"&amp;12Angebotsblatt&amp;R&amp;G</oddHeader>
    <oddFooter xml:space="preserve">&amp;L&amp;"Arial,Standard"&amp;10&amp;F&amp;R&amp;"Arial,Standard"&amp;10Seite &amp;P von &amp;N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Angebotsblatt</vt:lpstr>
    </vt:vector>
  </TitlesOfParts>
  <Company>Scholven &amp; Partner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Angebotsblatt</dc:subject>
  <dc:creator>Petra Thaler</dc:creator>
  <cp:lastModifiedBy>Petra Thaler</cp:lastModifiedBy>
  <cp:lastPrinted>2024-11-14T16:28:50Z</cp:lastPrinted>
  <dcterms:created xsi:type="dcterms:W3CDTF">2014-05-17T23:00:18Z</dcterms:created>
  <dcterms:modified xsi:type="dcterms:W3CDTF">2026-04-20T13:37:13Z</dcterms:modified>
</cp:coreProperties>
</file>